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3)/3.05 Wires Down Red Flag Days (Distribution)/"/>
    </mc:Choice>
  </mc:AlternateContent>
  <xr:revisionPtr revIDLastSave="10" documentId="13_ncr:1_{69F47AB5-4286-4982-919A-6A694A722B6F}" xr6:coauthVersionLast="47" xr6:coauthVersionMax="47" xr10:uidLastSave="{B7DCCAA0-19FA-4382-ABFB-0251EB08D050}"/>
  <bookViews>
    <workbookView xWindow="28680" yWindow="-120" windowWidth="29040" windowHeight="15840" activeTab="1" xr2:uid="{2E5B1276-DBB4-4936-B2F0-45E579AAB8D2}"/>
  </bookViews>
  <sheets>
    <sheet name="All Outage Details" sheetId="6" r:id="rId1"/>
    <sheet name="Metric 3.05" sheetId="4" r:id="rId2"/>
    <sheet name="RFWD Summary" sheetId="5" r:id="rId3"/>
    <sheet name="OH Dlines in HFTD" sheetId="7" r:id="rId4"/>
  </sheets>
  <externalReferences>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68" i="7" l="1"/>
  <c r="D3068" i="7"/>
  <c r="D3070" i="7" s="1"/>
  <c r="C21" i="4"/>
  <c r="B6" i="4"/>
  <c r="D23" i="5" l="1"/>
  <c r="E23" i="5"/>
  <c r="F23" i="5"/>
  <c r="G23" i="5"/>
  <c r="H23" i="5"/>
  <c r="I23" i="5"/>
  <c r="J23" i="5"/>
  <c r="K23" i="5"/>
  <c r="L23" i="5"/>
  <c r="M23" i="5"/>
  <c r="N23" i="5"/>
  <c r="C23" i="5"/>
  <c r="D12" i="4"/>
  <c r="D13" i="4"/>
  <c r="D14" i="4"/>
  <c r="D15" i="4"/>
  <c r="D16" i="4"/>
  <c r="D17" i="4"/>
  <c r="D18" i="4"/>
  <c r="D19" i="4"/>
  <c r="D20" i="4"/>
  <c r="D23" i="4" s="1"/>
  <c r="D21" i="4"/>
  <c r="D11" i="4"/>
  <c r="D24" i="4" l="1"/>
  <c r="D26" i="4"/>
  <c r="H22" i="5"/>
  <c r="G22" i="5"/>
  <c r="F22" i="5"/>
  <c r="E22" i="5"/>
  <c r="D22" i="5"/>
  <c r="C22" i="5"/>
  <c r="O22" i="5" s="1"/>
  <c r="N15" i="5"/>
  <c r="M15" i="5"/>
  <c r="L15" i="5"/>
  <c r="K15" i="5"/>
  <c r="J15" i="5"/>
  <c r="I15" i="5"/>
  <c r="H15" i="5"/>
  <c r="G15" i="5"/>
  <c r="F15" i="5"/>
  <c r="E15" i="5"/>
  <c r="D15" i="5"/>
  <c r="C15" i="5"/>
  <c r="O12" i="5"/>
  <c r="O11" i="5"/>
  <c r="O10" i="5"/>
  <c r="O9" i="5"/>
  <c r="O8" i="5"/>
  <c r="O7" i="5"/>
  <c r="O6" i="5"/>
  <c r="O5" i="5"/>
  <c r="O4" i="5"/>
  <c r="O3" i="5"/>
  <c r="O2" i="5"/>
  <c r="O15" i="5" l="1"/>
  <c r="M16" i="5" s="1"/>
  <c r="M19" i="5" s="1"/>
  <c r="C24" i="5"/>
  <c r="I16" i="5" l="1"/>
  <c r="I19" i="5" s="1"/>
  <c r="G16" i="5"/>
  <c r="G19" i="5" s="1"/>
  <c r="C16" i="5"/>
  <c r="C19" i="5" s="1"/>
  <c r="F16" i="5"/>
  <c r="F19" i="5" s="1"/>
  <c r="H16" i="5"/>
  <c r="H19" i="5" s="1"/>
  <c r="O16" i="5"/>
  <c r="K16" i="5"/>
  <c r="K19" i="5" s="1"/>
  <c r="E16" i="5"/>
  <c r="E19" i="5" s="1"/>
  <c r="J16" i="5"/>
  <c r="J19" i="5" s="1"/>
  <c r="L16" i="5"/>
  <c r="L19" i="5" s="1"/>
  <c r="N16" i="5"/>
  <c r="N19" i="5" s="1"/>
  <c r="D16" i="5"/>
  <c r="D19" i="5" s="1"/>
  <c r="D24" i="5"/>
  <c r="E24" i="5" s="1"/>
  <c r="F24" i="5" s="1"/>
  <c r="G24" i="5" s="1"/>
  <c r="H24" i="5" s="1"/>
  <c r="I24" i="5" s="1"/>
  <c r="J24" i="5" s="1"/>
  <c r="K24" i="5" s="1"/>
  <c r="L24" i="5" s="1"/>
  <c r="M24" i="5" s="1"/>
  <c r="N24" i="5" s="1"/>
  <c r="O23" i="5"/>
  <c r="O19" i="5" l="1"/>
  <c r="D25" i="4"/>
</calcChain>
</file>

<file path=xl/sharedStrings.xml><?xml version="1.0" encoding="utf-8"?>
<sst xmlns="http://schemas.openxmlformats.org/spreadsheetml/2006/main" count="3962" uniqueCount="3169">
  <si>
    <t>Division</t>
  </si>
  <si>
    <t>Tier</t>
  </si>
  <si>
    <t>Date</t>
  </si>
  <si>
    <t>Year</t>
  </si>
  <si>
    <t>Month</t>
  </si>
  <si>
    <t>FNL</t>
  </si>
  <si>
    <t>OIS</t>
  </si>
  <si>
    <t>Latitude</t>
  </si>
  <si>
    <t>Longitude</t>
  </si>
  <si>
    <t>inRFW</t>
  </si>
  <si>
    <t>datetime</t>
  </si>
  <si>
    <t>NWS_FireZone</t>
  </si>
  <si>
    <t>RFW_ISSUED_local</t>
  </si>
  <si>
    <t>RFW_EXPIRED_local</t>
  </si>
  <si>
    <t xml:space="preserve">SONOMA       </t>
  </si>
  <si>
    <t xml:space="preserve">Tier 3   </t>
  </si>
  <si>
    <t>CAZ507</t>
  </si>
  <si>
    <t xml:space="preserve">HUMBOLDT     </t>
  </si>
  <si>
    <t xml:space="preserve">Tier 2   </t>
  </si>
  <si>
    <t>CAZ276</t>
  </si>
  <si>
    <t xml:space="preserve">SIERRA       </t>
  </si>
  <si>
    <t>CAZ217</t>
  </si>
  <si>
    <t xml:space="preserve">NORTH VALLEY </t>
  </si>
  <si>
    <t>CAZ266</t>
  </si>
  <si>
    <t xml:space="preserve">NORTH BAY    </t>
  </si>
  <si>
    <t>CAZ506</t>
  </si>
  <si>
    <t>CAZ215</t>
  </si>
  <si>
    <t>CAZ267</t>
  </si>
  <si>
    <t xml:space="preserve">DIABLO       </t>
  </si>
  <si>
    <t>CAZ511</t>
  </si>
  <si>
    <t xml:space="preserve">EAST BAY     </t>
  </si>
  <si>
    <t xml:space="preserve">PENINSULA    </t>
  </si>
  <si>
    <t>CAZ512</t>
  </si>
  <si>
    <t>CENTRAL COAST</t>
  </si>
  <si>
    <t xml:space="preserve">DE ANZA      </t>
  </si>
  <si>
    <t>CAZ212</t>
  </si>
  <si>
    <t>CAZ201</t>
  </si>
  <si>
    <t xml:space="preserve">KERN         </t>
  </si>
  <si>
    <t>CAZ295</t>
  </si>
  <si>
    <t>CAZ269</t>
  </si>
  <si>
    <t>CAZ530</t>
  </si>
  <si>
    <t>CAZ216</t>
  </si>
  <si>
    <t xml:space="preserve">SACRAMENTO   </t>
  </si>
  <si>
    <t>CAZ264</t>
  </si>
  <si>
    <t>s1308557</t>
  </si>
  <si>
    <t xml:space="preserve">STOCKTON     </t>
  </si>
  <si>
    <t>CAZ268</t>
  </si>
  <si>
    <t>CAZ218</t>
  </si>
  <si>
    <t>CAZ263</t>
  </si>
  <si>
    <t>CAZ220</t>
  </si>
  <si>
    <t xml:space="preserve">ISSION      </t>
  </si>
  <si>
    <t xml:space="preserve">YOSEMITE     </t>
  </si>
  <si>
    <t>CAZ219</t>
  </si>
  <si>
    <t>CAZ529</t>
  </si>
  <si>
    <t>CAZ509</t>
  </si>
  <si>
    <t xml:space="preserve">SAN JOSE     </t>
  </si>
  <si>
    <t>CAZ510</t>
  </si>
  <si>
    <t>CAZ277</t>
  </si>
  <si>
    <t xml:space="preserve">LOS PADRES   </t>
  </si>
  <si>
    <t>CAZ234</t>
  </si>
  <si>
    <t>CAZ235</t>
  </si>
  <si>
    <t>CAZ214</t>
  </si>
  <si>
    <t>Metric 3.05: Wires Down Red Flag Days (Distribution)</t>
  </si>
  <si>
    <t>Definition</t>
  </si>
  <si>
    <t># Events/RFW Circuit Mile Days</t>
  </si>
  <si>
    <t>2022 HFTD Circuit Miles (D)</t>
  </si>
  <si>
    <t>2023 HFTD Circuit Miles (D)</t>
  </si>
  <si>
    <t>2023 Target</t>
  </si>
  <si>
    <t>WD Events</t>
  </si>
  <si>
    <t>RFW OH CKT Mile-Days</t>
  </si>
  <si>
    <t>WD/CKT Mile-Days</t>
  </si>
  <si>
    <t>2023 (YTD - June)</t>
  </si>
  <si>
    <t>STD</t>
  </si>
  <si>
    <t>Average</t>
  </si>
  <si>
    <t>1 STD</t>
  </si>
  <si>
    <t>2 STD</t>
  </si>
  <si>
    <t>System</t>
  </si>
  <si>
    <t>Jan</t>
  </si>
  <si>
    <t>Feb</t>
  </si>
  <si>
    <t>Mar</t>
  </si>
  <si>
    <t>Apr</t>
  </si>
  <si>
    <t>May</t>
  </si>
  <si>
    <t>Jun</t>
  </si>
  <si>
    <t>Jul</t>
  </si>
  <si>
    <t>Aug</t>
  </si>
  <si>
    <t>Sep</t>
  </si>
  <si>
    <t>Oct</t>
  </si>
  <si>
    <t>Nov</t>
  </si>
  <si>
    <t>Dec</t>
  </si>
  <si>
    <t>Total</t>
  </si>
  <si>
    <t>SYSTEM</t>
  </si>
  <si>
    <t>10-Year Averages (2013-2022)</t>
  </si>
  <si>
    <t>Count of Events</t>
  </si>
  <si>
    <t>Monthly Percentage</t>
  </si>
  <si>
    <t>Targets</t>
  </si>
  <si>
    <t>Events</t>
  </si>
  <si>
    <t>Monthly Metric</t>
  </si>
  <si>
    <t>YTD Metric</t>
  </si>
  <si>
    <t>CIRCUITNAME</t>
  </si>
  <si>
    <t>CIRCUITID</t>
  </si>
  <si>
    <t>TOTALMILES</t>
  </si>
  <si>
    <t>T3MILES</t>
  </si>
  <si>
    <t>T2MILES</t>
  </si>
  <si>
    <t>Z1MILES</t>
  </si>
  <si>
    <t>T1MILES</t>
  </si>
  <si>
    <t>18TH STREET 0401</t>
  </si>
  <si>
    <t>18TH STREET 0402</t>
  </si>
  <si>
    <t>21ST AVENUE 0401</t>
  </si>
  <si>
    <t>21ST AVENUE 0402</t>
  </si>
  <si>
    <t>21ST AVENUE 0403</t>
  </si>
  <si>
    <t>6TH AVENUE 0401</t>
  </si>
  <si>
    <t>6TH AVENUE 0402</t>
  </si>
  <si>
    <t>6TH AVENUE 0403</t>
  </si>
  <si>
    <t>7TH STANDARD 2101</t>
  </si>
  <si>
    <t>7TH STANDARD 2102</t>
  </si>
  <si>
    <t>7TH STANDARD 2103</t>
  </si>
  <si>
    <t>7TH STANDARD 2104</t>
  </si>
  <si>
    <t>8TH AVENUE 0401</t>
  </si>
  <si>
    <t>ACTON 0401</t>
  </si>
  <si>
    <t>ACTON 0402</t>
  </si>
  <si>
    <t>AIRWAYS 1101</t>
  </si>
  <si>
    <t>AIRWAYS 1102</t>
  </si>
  <si>
    <t>AIRWAYS 1103</t>
  </si>
  <si>
    <t>AIRWAYS 1104</t>
  </si>
  <si>
    <t>AIRWAYS 1105</t>
  </si>
  <si>
    <t>AIRWAYS 1106</t>
  </si>
  <si>
    <t>AIRWAYS 1107</t>
  </si>
  <si>
    <t>AIRWAYS 1108</t>
  </si>
  <si>
    <t>ALHAMBRA 1101</t>
  </si>
  <si>
    <t>ALHAMBRA 1102</t>
  </si>
  <si>
    <t>ALHAMBRA 1105</t>
  </si>
  <si>
    <t>ALLEGHANY 1101</t>
  </si>
  <si>
    <t>ALLEGHANY 1102</t>
  </si>
  <si>
    <t>ALMADEN 1101</t>
  </si>
  <si>
    <t>ALMADEN 1102</t>
  </si>
  <si>
    <t>ALMADEN 1110</t>
  </si>
  <si>
    <t>ALMADEN 1111</t>
  </si>
  <si>
    <t>ALPAUGH 1103</t>
  </si>
  <si>
    <t>ALPAUGH 1104</t>
  </si>
  <si>
    <t>ALPAUGH 1106</t>
  </si>
  <si>
    <t>ALPINE 1101</t>
  </si>
  <si>
    <t>ALTO 1120</t>
  </si>
  <si>
    <t>ALTO 1121</t>
  </si>
  <si>
    <t>ALTO 1122</t>
  </si>
  <si>
    <t>ALTO 1123</t>
  </si>
  <si>
    <t>ALTO 1124</t>
  </si>
  <si>
    <t>ALTO 1125</t>
  </si>
  <si>
    <t>AMES 1101</t>
  </si>
  <si>
    <t>AMES 1102</t>
  </si>
  <si>
    <t>ANDERSON 1101</t>
  </si>
  <si>
    <t>ANDERSON 1102</t>
  </si>
  <si>
    <t>ANDERSON 1103</t>
  </si>
  <si>
    <t>ANGIOLA 1102</t>
  </si>
  <si>
    <t>ANGIOLA 1103</t>
  </si>
  <si>
    <t>ANGIOLA 1104</t>
  </si>
  <si>
    <t>ANITA 1101</t>
  </si>
  <si>
    <t>ANITA 1102</t>
  </si>
  <si>
    <t>ANITA 1105</t>
  </si>
  <si>
    <t>ANITA 1106</t>
  </si>
  <si>
    <t>ANNAPOLIS 1101</t>
  </si>
  <si>
    <t>ANTELOPE 1101</t>
  </si>
  <si>
    <t>ANTELOPE 1102</t>
  </si>
  <si>
    <t>ANTLER 1101</t>
  </si>
  <si>
    <t>APPLE HILL 1103</t>
  </si>
  <si>
    <t>APPLE HILL 1104</t>
  </si>
  <si>
    <t>APPLE HILL 2102</t>
  </si>
  <si>
    <t>ARANA 0401</t>
  </si>
  <si>
    <t>ARANA 0402</t>
  </si>
  <si>
    <t>ARBUCKLE 1101</t>
  </si>
  <si>
    <t>ARBUCKLE 1102</t>
  </si>
  <si>
    <t>ARBUCKLE 1103</t>
  </si>
  <si>
    <t>ARBUCKLE 1104</t>
  </si>
  <si>
    <t>ARCATA 1105</t>
  </si>
  <si>
    <t>ARCATA 1106</t>
  </si>
  <si>
    <t>ARCATA 1121</t>
  </si>
  <si>
    <t>ARCATA 1122</t>
  </si>
  <si>
    <t>ARCATA 1123</t>
  </si>
  <si>
    <t>ARCATA 1124</t>
  </si>
  <si>
    <t>ARLINGTON 0401</t>
  </si>
  <si>
    <t>ARVIN 1101</t>
  </si>
  <si>
    <t>ARVIN 1102</t>
  </si>
  <si>
    <t>ARVIN 1103</t>
  </si>
  <si>
    <t>ASHLAN AVE 1102</t>
  </si>
  <si>
    <t>ASHLAN AVE 1103</t>
  </si>
  <si>
    <t>ASHLAN AVE 1104</t>
  </si>
  <si>
    <t>ASHLAN AVE 1106</t>
  </si>
  <si>
    <t>ASHLAN AVE 1107</t>
  </si>
  <si>
    <t>ASHLAN AVE 1108</t>
  </si>
  <si>
    <t>ASHLAN AVE 1109</t>
  </si>
  <si>
    <t>ASHLAN AVE 1111</t>
  </si>
  <si>
    <t>ASHLAN AVE 1112</t>
  </si>
  <si>
    <t>ASHLAN AVE 1113</t>
  </si>
  <si>
    <t>ASHLAN AVE 1114</t>
  </si>
  <si>
    <t>ASHLAN AVE 1116</t>
  </si>
  <si>
    <t>ASHLAN AVE 2101</t>
  </si>
  <si>
    <t>ASHLAN AVE 2105</t>
  </si>
  <si>
    <t>ASHLAN AVE 2110</t>
  </si>
  <si>
    <t>ASHLAN AVE 2115</t>
  </si>
  <si>
    <t>ASHLAN AVE 2117</t>
  </si>
  <si>
    <t>ASHLAN AVE 2118</t>
  </si>
  <si>
    <t>ASHLAN AVE 2119</t>
  </si>
  <si>
    <t>ATASCADERO 1101</t>
  </si>
  <si>
    <t>ATASCADERO 1102</t>
  </si>
  <si>
    <t>ATASCADERO 1103</t>
  </si>
  <si>
    <t>ATWATER 1102</t>
  </si>
  <si>
    <t>ATWATER 1103</t>
  </si>
  <si>
    <t>ATWATER 1104</t>
  </si>
  <si>
    <t>ATWATER 1105</t>
  </si>
  <si>
    <t>ATWATER 1106</t>
  </si>
  <si>
    <t>ATWATER 1107</t>
  </si>
  <si>
    <t>ATWATER 1108</t>
  </si>
  <si>
    <t>AUBERRY 1101</t>
  </si>
  <si>
    <t>AUBERRY 1102</t>
  </si>
  <si>
    <t>AUBURN 1101</t>
  </si>
  <si>
    <t>AUBURN 1102</t>
  </si>
  <si>
    <t>AVENA 1701</t>
  </si>
  <si>
    <t>AVENA 1702</t>
  </si>
  <si>
    <t>AVENAL 2101</t>
  </si>
  <si>
    <t>AVENAL 2102</t>
  </si>
  <si>
    <t>AVENAL 2103</t>
  </si>
  <si>
    <t>BABEL 0401</t>
  </si>
  <si>
    <t>BAHIA 1101</t>
  </si>
  <si>
    <t>BAHIA 1102</t>
  </si>
  <si>
    <t>BAHIA 1103</t>
  </si>
  <si>
    <t>BAHIA 1104</t>
  </si>
  <si>
    <t>BAHIA 1105</t>
  </si>
  <si>
    <t>BAIR 1103</t>
  </si>
  <si>
    <t>BAIR 1105</t>
  </si>
  <si>
    <t>BAKERSFIELD 1101</t>
  </si>
  <si>
    <t>BAKERSFIELD 1102</t>
  </si>
  <si>
    <t>BAKERSFIELD 1105</t>
  </si>
  <si>
    <t>BAKERSFIELD 1106</t>
  </si>
  <si>
    <t>BAKERSFIELD 1107</t>
  </si>
  <si>
    <t>BAKERSFIELD 1110</t>
  </si>
  <si>
    <t>BAKERSFIELD 1114</t>
  </si>
  <si>
    <t>BAKERSFIELD 1115</t>
  </si>
  <si>
    <t>BAKERSFIELD 1116</t>
  </si>
  <si>
    <t>BAKERSFIELD 1118</t>
  </si>
  <si>
    <t>BAKERSFIELD 2104</t>
  </si>
  <si>
    <t>BAKERSFIELD 2106</t>
  </si>
  <si>
    <t>BAKERSFIELD 2107</t>
  </si>
  <si>
    <t>BAKERSFIELD 2109</t>
  </si>
  <si>
    <t>BALCH NO 1 1101</t>
  </si>
  <si>
    <t>BALFOUR 1101</t>
  </si>
  <si>
    <t>BANCROFT 0401</t>
  </si>
  <si>
    <t>BANCROFT 0402</t>
  </si>
  <si>
    <t>BANGOR 1101</t>
  </si>
  <si>
    <t>BANTA 1101</t>
  </si>
  <si>
    <t>BANTA 1102</t>
  </si>
  <si>
    <t>BANTA 1103</t>
  </si>
  <si>
    <t>BARRETT 0401</t>
  </si>
  <si>
    <t>BARRETT 0402</t>
  </si>
  <si>
    <t>BARRY 1101</t>
  </si>
  <si>
    <t>BARRY 1102</t>
  </si>
  <si>
    <t>BARRY 1103</t>
  </si>
  <si>
    <t>BARTON 1101</t>
  </si>
  <si>
    <t>BARTON 1102</t>
  </si>
  <si>
    <t>BARTON 1104</t>
  </si>
  <si>
    <t>BARTON 1105</t>
  </si>
  <si>
    <t>BARTON 1106</t>
  </si>
  <si>
    <t>BARTON 1108</t>
  </si>
  <si>
    <t>BARTON 1109</t>
  </si>
  <si>
    <t>BARTON 1110</t>
  </si>
  <si>
    <t>BARTON 1111</t>
  </si>
  <si>
    <t>BARTON 1112</t>
  </si>
  <si>
    <t>BARTON 1114</t>
  </si>
  <si>
    <t>BARTON 1115</t>
  </si>
  <si>
    <t>BARTON 1116</t>
  </si>
  <si>
    <t>BASALT 1101</t>
  </si>
  <si>
    <t>BASALT 1104</t>
  </si>
  <si>
    <t>BASALT 1105</t>
  </si>
  <si>
    <t>BASALT 1106</t>
  </si>
  <si>
    <t>BAY MEADOWS 1102</t>
  </si>
  <si>
    <t>BAY MEADOWS 1103</t>
  </si>
  <si>
    <t>BAY MEADOWS 1104</t>
  </si>
  <si>
    <t>BAY MEADOWS 1105</t>
  </si>
  <si>
    <t>BAY MEADOWS 1106</t>
  </si>
  <si>
    <t>BAY MEADOWS 1107</t>
  </si>
  <si>
    <t>BAY MEADOWS 1108</t>
  </si>
  <si>
    <t>BAY MEADOWS 2101</t>
  </si>
  <si>
    <t>BAY MEADOWS 2102</t>
  </si>
  <si>
    <t>BAY MEADOWS 2103</t>
  </si>
  <si>
    <t>BAYWOOD 1101</t>
  </si>
  <si>
    <t>BEACH (Q) 0402</t>
  </si>
  <si>
    <t>BEAR VALLEY 2101</t>
  </si>
  <si>
    <t>BEAR VALLEY 2105</t>
  </si>
  <si>
    <t>BECK STREET 0401</t>
  </si>
  <si>
    <t>BELL 1107</t>
  </si>
  <si>
    <t>BELL 1108</t>
  </si>
  <si>
    <t>BELL 1109</t>
  </si>
  <si>
    <t>BELL 1110</t>
  </si>
  <si>
    <t>BELLE HAVEN 0401</t>
  </si>
  <si>
    <t>BELLE HAVEN 0402</t>
  </si>
  <si>
    <t>BELLE HAVEN 0403</t>
  </si>
  <si>
    <t>BELLE HAVEN 0404</t>
  </si>
  <si>
    <t>BELLE HAVEN 0405</t>
  </si>
  <si>
    <t>BELLE HAVEN 0406</t>
  </si>
  <si>
    <t>BELLE HAVEN 0407</t>
  </si>
  <si>
    <t>BELLE HAVEN 0408</t>
  </si>
  <si>
    <t>BELLE HAVEN 0409</t>
  </si>
  <si>
    <t>BELLE HAVEN 1101</t>
  </si>
  <si>
    <t>BELLE HAVEN 1102</t>
  </si>
  <si>
    <t>BELLE HAVEN 1103</t>
  </si>
  <si>
    <t>BELLE HAVEN 1104</t>
  </si>
  <si>
    <t>BELLE HAVEN 1105</t>
  </si>
  <si>
    <t>BELLE HAVEN 1106</t>
  </si>
  <si>
    <t>BELLE HAVEN 1107</t>
  </si>
  <si>
    <t>BELLEVUE 1102</t>
  </si>
  <si>
    <t>BELLEVUE 1104</t>
  </si>
  <si>
    <t>BELLEVUE 2101</t>
  </si>
  <si>
    <t>BELLEVUE 2103</t>
  </si>
  <si>
    <t>BELLEVUE 2105</t>
  </si>
  <si>
    <t>BELLEVUE 2107</t>
  </si>
  <si>
    <t>BELMONT 0401</t>
  </si>
  <si>
    <t>BELMONT 0402</t>
  </si>
  <si>
    <t>BELMONT 0403</t>
  </si>
  <si>
    <t>BELMONT 0406</t>
  </si>
  <si>
    <t>BELMONT 1102</t>
  </si>
  <si>
    <t>BELMONT 1103</t>
  </si>
  <si>
    <t>BELMONT 1104</t>
  </si>
  <si>
    <t>BELMONT 1105</t>
  </si>
  <si>
    <t>BELMONT 1106</t>
  </si>
  <si>
    <t>BELMONT 1107</t>
  </si>
  <si>
    <t>BELMONT 1109</t>
  </si>
  <si>
    <t>BELMONT 1110</t>
  </si>
  <si>
    <t>BELRIDGE 1A 1101</t>
  </si>
  <si>
    <t>BELRIDGE 1B 1101</t>
  </si>
  <si>
    <t>BEN LOMOND 0401</t>
  </si>
  <si>
    <t>BEN LOMOND 1101</t>
  </si>
  <si>
    <t>BERESFORD 0401</t>
  </si>
  <si>
    <t>BERESFORD 0402</t>
  </si>
  <si>
    <t>BERESFORD 0403</t>
  </si>
  <si>
    <t>BERESFORD 0404</t>
  </si>
  <si>
    <t>BERKELEY F 0401</t>
  </si>
  <si>
    <t>BERKELEY F 0402</t>
  </si>
  <si>
    <t>BERKELEY F 0403</t>
  </si>
  <si>
    <t>BERKELEY F 0404</t>
  </si>
  <si>
    <t>BERKELEY F 0405</t>
  </si>
  <si>
    <t>BERKELEY F 0406</t>
  </si>
  <si>
    <t>BERKELEY F 0407</t>
  </si>
  <si>
    <t>BERKELEY F 0408</t>
  </si>
  <si>
    <t>BERKELEY F 0409</t>
  </si>
  <si>
    <t>BERKELEY F 0410</t>
  </si>
  <si>
    <t>BERKELEY F 0411</t>
  </si>
  <si>
    <t>BERKELEY F 1102</t>
  </si>
  <si>
    <t>BERKELEY F 1103</t>
  </si>
  <si>
    <t>BERKELEY F 1104</t>
  </si>
  <si>
    <t>BERKELEY F 1105</t>
  </si>
  <si>
    <t>BERKELEY T 0401</t>
  </si>
  <si>
    <t>BERKELEY T 0402</t>
  </si>
  <si>
    <t>BERKELEY T 0403</t>
  </si>
  <si>
    <t>BERKELEY T 0404</t>
  </si>
  <si>
    <t>BERRENDA A 1101</t>
  </si>
  <si>
    <t>BERRENDA C 0401</t>
  </si>
  <si>
    <t>BETHEL BANK 0401</t>
  </si>
  <si>
    <t>BIG BASIN 1101</t>
  </si>
  <si>
    <t>BIG BASIN 1102</t>
  </si>
  <si>
    <t>BIG BEND 1101</t>
  </si>
  <si>
    <t>BIG BEND 1102</t>
  </si>
  <si>
    <t>BIG MEADOWS 2101</t>
  </si>
  <si>
    <t>BIG RIVER 1101</t>
  </si>
  <si>
    <t>BIOLA 1101</t>
  </si>
  <si>
    <t>BIOLA 1102</t>
  </si>
  <si>
    <t>BIOLA 1103</t>
  </si>
  <si>
    <t>BIOLA 1104</t>
  </si>
  <si>
    <t>BLACKWELL 1102</t>
  </si>
  <si>
    <t>BLACKWELL 2101</t>
  </si>
  <si>
    <t>BLUE LAKE 1101</t>
  </si>
  <si>
    <t>BLUE LAKE 1102</t>
  </si>
  <si>
    <t>BOGARD 1101</t>
  </si>
  <si>
    <t>BOGUE 1102</t>
  </si>
  <si>
    <t>BOGUE 1103</t>
  </si>
  <si>
    <t>BOGUE 1104</t>
  </si>
  <si>
    <t>BOGUE 1105</t>
  </si>
  <si>
    <t>BOGUE 1106</t>
  </si>
  <si>
    <t>BOGUE 1107</t>
  </si>
  <si>
    <t>BOGUE 1108</t>
  </si>
  <si>
    <t>BOLINAS 1101</t>
  </si>
  <si>
    <t>BOLTHOUSE FARMS 1101</t>
  </si>
  <si>
    <t>BONITA 1101</t>
  </si>
  <si>
    <t>BONITA 1102</t>
  </si>
  <si>
    <t>BONITA 1103</t>
  </si>
  <si>
    <t>BONNIE NOOK 1101</t>
  </si>
  <si>
    <t>BONNIE NOOK 1102</t>
  </si>
  <si>
    <t>BONNIE NOOK 1103</t>
  </si>
  <si>
    <t>BORDEN 1101</t>
  </si>
  <si>
    <t>BORDEN 1102</t>
  </si>
  <si>
    <t>BORDEN 1103</t>
  </si>
  <si>
    <t>BORONDA 1101</t>
  </si>
  <si>
    <t>BORONDA 1102</t>
  </si>
  <si>
    <t>BOSWELL 1101</t>
  </si>
  <si>
    <t>BOWLES 1101</t>
  </si>
  <si>
    <t>BOWLES 1102</t>
  </si>
  <si>
    <t>BOWLES 1103</t>
  </si>
  <si>
    <t>BOWLES 1104</t>
  </si>
  <si>
    <t>BRENTWOOD 2104</t>
  </si>
  <si>
    <t>BRENTWOOD 2105</t>
  </si>
  <si>
    <t>BRENTWOOD 2106</t>
  </si>
  <si>
    <t>BRENTWOOD 2108</t>
  </si>
  <si>
    <t>BRENTWOOD 2109</t>
  </si>
  <si>
    <t>BRENTWOOD 2110</t>
  </si>
  <si>
    <t>BRENTWOOD 2111</t>
  </si>
  <si>
    <t>BRENTWOOD 2112</t>
  </si>
  <si>
    <t>BRENTWOOD 2113</t>
  </si>
  <si>
    <t>BRIDGEVILLE 1101</t>
  </si>
  <si>
    <t>BRIDGEVILLE 1102</t>
  </si>
  <si>
    <t>BRITTON 1104</t>
  </si>
  <si>
    <t>BRITTON 1105</t>
  </si>
  <si>
    <t>BRITTON 1106</t>
  </si>
  <si>
    <t>BRITTON 1107</t>
  </si>
  <si>
    <t>BRITTON 1108</t>
  </si>
  <si>
    <t>BRITTON 1109</t>
  </si>
  <si>
    <t>BRITTON 1110</t>
  </si>
  <si>
    <t>BRITTON 1111</t>
  </si>
  <si>
    <t>BRITTON 1112</t>
  </si>
  <si>
    <t>BRITTON 1113</t>
  </si>
  <si>
    <t>BRITTON 1114</t>
  </si>
  <si>
    <t>BRITTON 1115</t>
  </si>
  <si>
    <t>BROOKSIDE 0401</t>
  </si>
  <si>
    <t>BROWNS VALLEY 1101</t>
  </si>
  <si>
    <t>BRUNSWICK 1102</t>
  </si>
  <si>
    <t>BRUNSWICK 1103</t>
  </si>
  <si>
    <t>BRUNSWICK 1104</t>
  </si>
  <si>
    <t>BRUNSWICK 1105</t>
  </si>
  <si>
    <t>BRUNSWICK 1106</t>
  </si>
  <si>
    <t>BRUNSWICK 1107</t>
  </si>
  <si>
    <t>BRUNSWICK 1110</t>
  </si>
  <si>
    <t>BUCKS CREEK 1102</t>
  </si>
  <si>
    <t>BUCKS CREEK 1103</t>
  </si>
  <si>
    <t>BUELLTON 1101</t>
  </si>
  <si>
    <t>BUELLTON 1102</t>
  </si>
  <si>
    <t>BUENA VISTA 1101</t>
  </si>
  <si>
    <t>BUENA VISTA 1102</t>
  </si>
  <si>
    <t>BUENA VISTA 1103</t>
  </si>
  <si>
    <t>BUENA VISTA 1104</t>
  </si>
  <si>
    <t>BUENA VISTA 1106</t>
  </si>
  <si>
    <t>BULLARD 1101</t>
  </si>
  <si>
    <t>BULLARD 1102</t>
  </si>
  <si>
    <t>BULLARD 1103</t>
  </si>
  <si>
    <t>BULLARD 1104</t>
  </si>
  <si>
    <t>BULLARD 1105</t>
  </si>
  <si>
    <t>BULLARD 1106</t>
  </si>
  <si>
    <t>BULLARD 1107</t>
  </si>
  <si>
    <t>BULLARD 1108</t>
  </si>
  <si>
    <t>BULLARD 1109</t>
  </si>
  <si>
    <t>BULLARD 1110</t>
  </si>
  <si>
    <t>BULLARD 1113</t>
  </si>
  <si>
    <t>BULLARD 2111</t>
  </si>
  <si>
    <t>BULLARD 2112</t>
  </si>
  <si>
    <t>BULLARD 2114</t>
  </si>
  <si>
    <t>BURLINGAME 0401</t>
  </si>
  <si>
    <t>BURLINGAME 0402</t>
  </si>
  <si>
    <t>BURLINGAME 0403</t>
  </si>
  <si>
    <t>BURLINGAME 0404</t>
  </si>
  <si>
    <t>BURLINGAME 0405</t>
  </si>
  <si>
    <t>BURLINGAME 2101</t>
  </si>
  <si>
    <t>BURNEY 1101</t>
  </si>
  <si>
    <t>BURNEY 1102</t>
  </si>
  <si>
    <t>BURNS 2101</t>
  </si>
  <si>
    <t>BUTTE 1103</t>
  </si>
  <si>
    <t>BUTTE 1104</t>
  </si>
  <si>
    <t>BUTTE 1105</t>
  </si>
  <si>
    <t>BUTTE 1106</t>
  </si>
  <si>
    <t>BUTTE 1107</t>
  </si>
  <si>
    <t>CABRILLO 1103</t>
  </si>
  <si>
    <t>CABRILLO 1104</t>
  </si>
  <si>
    <t>CADET 1101</t>
  </si>
  <si>
    <t>CAL WATER 1102</t>
  </si>
  <si>
    <t>CAL WATER 1103</t>
  </si>
  <si>
    <t>CALAVERAS CEMENT 1101</t>
  </si>
  <si>
    <t>CALFLAX 1101</t>
  </si>
  <si>
    <t>CALFLAX 1102</t>
  </si>
  <si>
    <t>CALFLAX 1103</t>
  </si>
  <si>
    <t>CALFLAX 1104</t>
  </si>
  <si>
    <t>CALIFORNIA AVE 1102</t>
  </si>
  <si>
    <t>CALIFORNIA AVE 1103</t>
  </si>
  <si>
    <t>CALIFORNIA AVE 1104</t>
  </si>
  <si>
    <t>CALIFORNIA AVE 1106</t>
  </si>
  <si>
    <t>CALIFORNIA AVE 1108</t>
  </si>
  <si>
    <t>CALIFORNIA AVE 1110</t>
  </si>
  <si>
    <t>CALIFORNIA AVE 1111</t>
  </si>
  <si>
    <t>CALIFORNIA AVE 1112</t>
  </si>
  <si>
    <t>CALIFORNIA AVE 1113</t>
  </si>
  <si>
    <t>CALIFORNIA AVE 1114</t>
  </si>
  <si>
    <t>CALIFORNIA AVE 1116</t>
  </si>
  <si>
    <t>CALIFORNIA AVE 1117</t>
  </si>
  <si>
    <t>CALISTOGA 1101</t>
  </si>
  <si>
    <t>CALISTOGA 1102</t>
  </si>
  <si>
    <t>CALPELLA 1101</t>
  </si>
  <si>
    <t>CALPELLA 1102</t>
  </si>
  <si>
    <t>CALPINE 1144</t>
  </si>
  <si>
    <t>CALPINE 1146</t>
  </si>
  <si>
    <t>CAMBRIA 1101</t>
  </si>
  <si>
    <t>CAMBRIA 1102</t>
  </si>
  <si>
    <t>CAMDEN 1102</t>
  </si>
  <si>
    <t>CAMDEN 1103</t>
  </si>
  <si>
    <t>CAMDEN 1104</t>
  </si>
  <si>
    <t>CAMDEN 1105</t>
  </si>
  <si>
    <t>CAMP EVERS 2103</t>
  </si>
  <si>
    <t>CAMP EVERS 2104</t>
  </si>
  <si>
    <t>CAMP EVERS 2105</t>
  </si>
  <si>
    <t>CAMP EVERS 2106</t>
  </si>
  <si>
    <t>CAMPHORA 0401</t>
  </si>
  <si>
    <t>CAMPHORA 1101</t>
  </si>
  <si>
    <t>CANAL 1101</t>
  </si>
  <si>
    <t>CANAL 1102</t>
  </si>
  <si>
    <t>CANAL 1103</t>
  </si>
  <si>
    <t>CANAL 1104</t>
  </si>
  <si>
    <t>CANAL 1105</t>
  </si>
  <si>
    <t>CANAL 1106</t>
  </si>
  <si>
    <t>CANTUA 1101</t>
  </si>
  <si>
    <t>CANTUA 1102</t>
  </si>
  <si>
    <t>CANTUA 1103</t>
  </si>
  <si>
    <t>CANTUA 1104</t>
  </si>
  <si>
    <t>CANTUA 1105</t>
  </si>
  <si>
    <t>CANTUA 1106</t>
  </si>
  <si>
    <t>CAPAY 1101</t>
  </si>
  <si>
    <t>CAPAY 1102</t>
  </si>
  <si>
    <t>CARBONA 1101</t>
  </si>
  <si>
    <t>CARBONA 1103</t>
  </si>
  <si>
    <t>CARLOTTA 1121</t>
  </si>
  <si>
    <t>CARNATION 2101</t>
  </si>
  <si>
    <t>CARNERAS 1102</t>
  </si>
  <si>
    <t>CARNERAS 1103</t>
  </si>
  <si>
    <t>CAROLANDS 0401</t>
  </si>
  <si>
    <t>CAROLANDS 0402</t>
  </si>
  <si>
    <t>CAROLANDS 0403</t>
  </si>
  <si>
    <t>CAROLANDS 0404</t>
  </si>
  <si>
    <t>CARQUINEZ 1103</t>
  </si>
  <si>
    <t>CARQUINEZ 1104</t>
  </si>
  <si>
    <t>CARQUINEZ 1105</t>
  </si>
  <si>
    <t>CARRIZO PLAINS 1101</t>
  </si>
  <si>
    <t>CARUTHERS 1101</t>
  </si>
  <si>
    <t>CARUTHERS 1102</t>
  </si>
  <si>
    <t>CARUTHERS 1104</t>
  </si>
  <si>
    <t>CARUTHERS 1105</t>
  </si>
  <si>
    <t>CASSERLY 0401</t>
  </si>
  <si>
    <t>CASSIDY 2107</t>
  </si>
  <si>
    <t>CASSIDY 2108</t>
  </si>
  <si>
    <t>CASTRO 0401</t>
  </si>
  <si>
    <t>CASTRO 0402</t>
  </si>
  <si>
    <t>CASTRO VALLEY 1102</t>
  </si>
  <si>
    <t>CASTRO VALLEY 1103</t>
  </si>
  <si>
    <t>CASTRO VALLEY 1104</t>
  </si>
  <si>
    <t>CASTRO VALLEY 1105</t>
  </si>
  <si>
    <t>CASTRO VALLEY 1107</t>
  </si>
  <si>
    <t>CASTRO VALLEY 1108</t>
  </si>
  <si>
    <t>CASTRO VALLEY 1109</t>
  </si>
  <si>
    <t>CASTRO VALLEY 1110</t>
  </si>
  <si>
    <t>CASTRO VALLEY 1111</t>
  </si>
  <si>
    <t>CASTROVILLE 2103</t>
  </si>
  <si>
    <t>CASTROVILLE 2104</t>
  </si>
  <si>
    <t>CATLETT 1101</t>
  </si>
  <si>
    <t>CATLETT 1102</t>
  </si>
  <si>
    <t>CATLETT 1105</t>
  </si>
  <si>
    <t>CAWELO B 1101</t>
  </si>
  <si>
    <t>CAWELO C 1101</t>
  </si>
  <si>
    <t>CAYETANO 2109</t>
  </si>
  <si>
    <t>CAYETANO 2111</t>
  </si>
  <si>
    <t>CAYUCOS 1101</t>
  </si>
  <si>
    <t>CAYUCOS 1102</t>
  </si>
  <si>
    <t>CEDAR CREEK 1101</t>
  </si>
  <si>
    <t>CELERON 1101</t>
  </si>
  <si>
    <t>CHALLENGE 1101</t>
  </si>
  <si>
    <t>CHALLENGE 1102</t>
  </si>
  <si>
    <t>CHANNEL 1101</t>
  </si>
  <si>
    <t>CHANNEL 1102</t>
  </si>
  <si>
    <t>CHARCA 1102</t>
  </si>
  <si>
    <t>CHARCA 1103</t>
  </si>
  <si>
    <t>CHARCA 1106</t>
  </si>
  <si>
    <t>CHEROKEE 1101</t>
  </si>
  <si>
    <t>CHEROKEE 1102</t>
  </si>
  <si>
    <t>CHESTER 1101</t>
  </si>
  <si>
    <t>CHESTER 1102</t>
  </si>
  <si>
    <t>CHICO A 0401</t>
  </si>
  <si>
    <t>CHICO A 0402</t>
  </si>
  <si>
    <t>CHICO A 1101</t>
  </si>
  <si>
    <t>CHICO A 1102</t>
  </si>
  <si>
    <t>CHICO A 1103</t>
  </si>
  <si>
    <t>CHICO B 1101</t>
  </si>
  <si>
    <t>CHICO B 1103</t>
  </si>
  <si>
    <t>CHICO B 1105</t>
  </si>
  <si>
    <t>CHICO B 1106</t>
  </si>
  <si>
    <t>CHICO C 0401</t>
  </si>
  <si>
    <t>CHOLAME 1101</t>
  </si>
  <si>
    <t>CHOLAME 2102</t>
  </si>
  <si>
    <t>CHOWCHILLA 1101</t>
  </si>
  <si>
    <t>CHOWCHILLA 1102</t>
  </si>
  <si>
    <t>CHOWCHILLA 1103</t>
  </si>
  <si>
    <t>CHOWCHILLA 1104</t>
  </si>
  <si>
    <t>CHOWCHILLA 1105</t>
  </si>
  <si>
    <t>CHOWCHILLA 1106</t>
  </si>
  <si>
    <t>CLARK ROAD 1101</t>
  </si>
  <si>
    <t>CLARK ROAD 1102</t>
  </si>
  <si>
    <t>CLARKSVILLE 2103</t>
  </si>
  <si>
    <t>CLARKSVILLE 2104</t>
  </si>
  <si>
    <t>CLARKSVILLE 2105</t>
  </si>
  <si>
    <t>CLARKSVILLE 2106</t>
  </si>
  <si>
    <t>CLARKSVILLE 2109</t>
  </si>
  <si>
    <t>CLARKSVILLE 2110</t>
  </si>
  <si>
    <t>CLAY 1101</t>
  </si>
  <si>
    <t>CLAY 1102</t>
  </si>
  <si>
    <t>CLAY 1103</t>
  </si>
  <si>
    <t>CLAYTON 1103</t>
  </si>
  <si>
    <t>CLAYTON 1104</t>
  </si>
  <si>
    <t>CLAYTON 2211</t>
  </si>
  <si>
    <t>CLAYTON 2212</t>
  </si>
  <si>
    <t>CLAYTON 2213</t>
  </si>
  <si>
    <t>CLAYTON 2214</t>
  </si>
  <si>
    <t>CLAYTON 2215</t>
  </si>
  <si>
    <t>CLAYTON 2216</t>
  </si>
  <si>
    <t>CLAYTON 2217</t>
  </si>
  <si>
    <t>CLAYTON 2218</t>
  </si>
  <si>
    <t>CLEAR LAKE 1101</t>
  </si>
  <si>
    <t>CLEAR LAKE 1102</t>
  </si>
  <si>
    <t>CLOVERDALE 1101</t>
  </si>
  <si>
    <t>CLOVERDALE 1102</t>
  </si>
  <si>
    <t>CLOVIS 1101</t>
  </si>
  <si>
    <t>CLOVIS 1102</t>
  </si>
  <si>
    <t>CLOVIS 1103</t>
  </si>
  <si>
    <t>CLOVIS 1104</t>
  </si>
  <si>
    <t>CLOVIS 1105</t>
  </si>
  <si>
    <t>CLOVIS 1106</t>
  </si>
  <si>
    <t>CLOVIS 1107</t>
  </si>
  <si>
    <t>CLOVIS 1108</t>
  </si>
  <si>
    <t>CLOVIS 2109</t>
  </si>
  <si>
    <t>CLOVIS 2110</t>
  </si>
  <si>
    <t>CLOVIS 2111</t>
  </si>
  <si>
    <t>CMC 1101</t>
  </si>
  <si>
    <t>CMC 1102</t>
  </si>
  <si>
    <t>COALINGA NO 1 1106</t>
  </si>
  <si>
    <t>COALINGA NO 1 1107</t>
  </si>
  <si>
    <t>COALINGA NO 1 1108</t>
  </si>
  <si>
    <t>COALINGA NO 1 1109</t>
  </si>
  <si>
    <t>COALINGA NO 2 1104</t>
  </si>
  <si>
    <t>COALINGA NO 2 1105</t>
  </si>
  <si>
    <t>COALINGA NO 2 1106</t>
  </si>
  <si>
    <t>COALINGA NO 2 1107</t>
  </si>
  <si>
    <t>COARSEGOLD 2102</t>
  </si>
  <si>
    <t>COARSEGOLD 2103</t>
  </si>
  <si>
    <t>COARSEGOLD 2104</t>
  </si>
  <si>
    <t>COLONY 1101</t>
  </si>
  <si>
    <t>COLONY 1102</t>
  </si>
  <si>
    <t>COLUMBIA HILL 1101</t>
  </si>
  <si>
    <t>COLUMBUS 1103</t>
  </si>
  <si>
    <t>COLUMBUS 1104</t>
  </si>
  <si>
    <t>COLUMBUS 1105</t>
  </si>
  <si>
    <t>COLUMBUS 1106</t>
  </si>
  <si>
    <t>COLUMBUS 1109</t>
  </si>
  <si>
    <t>COLUMBUS 1110</t>
  </si>
  <si>
    <t>COLUSA 1100</t>
  </si>
  <si>
    <t>COLUSA 1101</t>
  </si>
  <si>
    <t>COLUSA JUNCTION 1101</t>
  </si>
  <si>
    <t>CONCORD NO 1 0401</t>
  </si>
  <si>
    <t>CONCORD NO 1 0402</t>
  </si>
  <si>
    <t>CONTRA COSTA 2103</t>
  </si>
  <si>
    <t>CONTRA COSTA 2104</t>
  </si>
  <si>
    <t>CONTRA COSTA 2105</t>
  </si>
  <si>
    <t>CONTRA COSTA 2106</t>
  </si>
  <si>
    <t>CONTRA COSTA 2107</t>
  </si>
  <si>
    <t>CONTRA COSTA 2108</t>
  </si>
  <si>
    <t>CONTRA COSTA 2109</t>
  </si>
  <si>
    <t>CONTRA COSTA 2110</t>
  </si>
  <si>
    <t>CONTRA COSTA 2112</t>
  </si>
  <si>
    <t>CONTRA COSTA 2113</t>
  </si>
  <si>
    <t>CONTRA COSTA 2114</t>
  </si>
  <si>
    <t>CONTRA COSTA 2115</t>
  </si>
  <si>
    <t>CONTRA COSTA 2116</t>
  </si>
  <si>
    <t>COPPERMINE 1104</t>
  </si>
  <si>
    <t>COPPERMINE 1106</t>
  </si>
  <si>
    <t>COPPERMINE 1112</t>
  </si>
  <si>
    <t>COPPERMINE 2110</t>
  </si>
  <si>
    <t>COPUS 1102</t>
  </si>
  <si>
    <t>COPUS 1103</t>
  </si>
  <si>
    <t>COPUS 1104</t>
  </si>
  <si>
    <t>CORCORAN 1101</t>
  </si>
  <si>
    <t>CORCORAN 1102</t>
  </si>
  <si>
    <t>CORCORAN 1104</t>
  </si>
  <si>
    <t>CORCORAN 1106</t>
  </si>
  <si>
    <t>CORCORAN 1108</t>
  </si>
  <si>
    <t>CORCORAN 1112</t>
  </si>
  <si>
    <t>CORCORAN 1116</t>
  </si>
  <si>
    <t>CORCORAN 1117</t>
  </si>
  <si>
    <t>CORCORAN 1118</t>
  </si>
  <si>
    <t>CORDELIA 1101</t>
  </si>
  <si>
    <t>CORDELIA 1102</t>
  </si>
  <si>
    <t>CORDELIA 1104</t>
  </si>
  <si>
    <t>CORDELIA 1110</t>
  </si>
  <si>
    <t>CORDELIA 1112</t>
  </si>
  <si>
    <t>CORNING 1101</t>
  </si>
  <si>
    <t>CORNING 1102</t>
  </si>
  <si>
    <t>CORNING 1103</t>
  </si>
  <si>
    <t>CORNING 1104</t>
  </si>
  <si>
    <t>CORONA 1101</t>
  </si>
  <si>
    <t>CORONA 1102</t>
  </si>
  <si>
    <t>CORONA 1103</t>
  </si>
  <si>
    <t>CORRAL 1101</t>
  </si>
  <si>
    <t>CORRAL 1102</t>
  </si>
  <si>
    <t>CORRAL 1103</t>
  </si>
  <si>
    <t>CORTINA 1101</t>
  </si>
  <si>
    <t>COTATI 1102</t>
  </si>
  <si>
    <t>COTATI 1103</t>
  </si>
  <si>
    <t>COTATI 1104</t>
  </si>
  <si>
    <t>COTATI 1105</t>
  </si>
  <si>
    <t>COTTLE 1701</t>
  </si>
  <si>
    <t>COTTLE 1702</t>
  </si>
  <si>
    <t>COTTLE 1703</t>
  </si>
  <si>
    <t>COTTLE 1704</t>
  </si>
  <si>
    <t>COTTLE 1707</t>
  </si>
  <si>
    <t>COTTLE 1708</t>
  </si>
  <si>
    <t>COTTONWOOD 1101</t>
  </si>
  <si>
    <t>COTTONWOOD 1102</t>
  </si>
  <si>
    <t>COTTONWOOD 1103</t>
  </si>
  <si>
    <t>COUNTRY CLUB 0401</t>
  </si>
  <si>
    <t>COUNTRY CLUB 0402</t>
  </si>
  <si>
    <t>COUNTRY CLUB 0403</t>
  </si>
  <si>
    <t>COUNTRY CLUB 1101</t>
  </si>
  <si>
    <t>COUNTRY CLUB 1102</t>
  </si>
  <si>
    <t>COUNTRY CLUB 1103</t>
  </si>
  <si>
    <t>COUNTRY CLUB 1104</t>
  </si>
  <si>
    <t>COUNTRY CLUB 1105</t>
  </si>
  <si>
    <t>COUNTRY CLUB 1106</t>
  </si>
  <si>
    <t>COVELO 1101</t>
  </si>
  <si>
    <t>CRESCENT MILLS 2101</t>
  </si>
  <si>
    <t>CRESSEY 2103</t>
  </si>
  <si>
    <t>CRESSEY 2104</t>
  </si>
  <si>
    <t>CRESTA 1101</t>
  </si>
  <si>
    <t>CROWS LANDING 1101</t>
  </si>
  <si>
    <t>CROWS LANDING 1102</t>
  </si>
  <si>
    <t>CURTIS 1701</t>
  </si>
  <si>
    <t>CURTIS 1702</t>
  </si>
  <si>
    <t>CURTIS 1703</t>
  </si>
  <si>
    <t>CURTIS 1704</t>
  </si>
  <si>
    <t>CURTIS 1705</t>
  </si>
  <si>
    <t>CUYAMA 1103</t>
  </si>
  <si>
    <t>CUYAMA 1104</t>
  </si>
  <si>
    <t>CUYAMA 2101</t>
  </si>
  <si>
    <t>CUYAMA 2102</t>
  </si>
  <si>
    <t>DAIRYLAND 1102</t>
  </si>
  <si>
    <t>DAIRYLAND 1105</t>
  </si>
  <si>
    <t>DAIRYLAND 1109</t>
  </si>
  <si>
    <t>DAIRYLAND 1110</t>
  </si>
  <si>
    <t>DAIRYLAND 1111</t>
  </si>
  <si>
    <t>DAIRYLAND 1112</t>
  </si>
  <si>
    <t>DAIRYLAND 1113</t>
  </si>
  <si>
    <t>DAIRYVILLE 1101</t>
  </si>
  <si>
    <t>DALY CITY 0401</t>
  </si>
  <si>
    <t>DALY CITY 1101</t>
  </si>
  <si>
    <t>DALY CITY 1102</t>
  </si>
  <si>
    <t>DALY CITY 1103</t>
  </si>
  <si>
    <t>DALY CITY 1104</t>
  </si>
  <si>
    <t>DALY CITY 1105</t>
  </si>
  <si>
    <t>DALY CITY 1106</t>
  </si>
  <si>
    <t>DALY CITY 1107</t>
  </si>
  <si>
    <t>DALY CITY 1108</t>
  </si>
  <si>
    <t>DALY CITY 1109</t>
  </si>
  <si>
    <t>DALY CITY 1110</t>
  </si>
  <si>
    <t>DALY CITY 1111</t>
  </si>
  <si>
    <t>DALY CITY 1112</t>
  </si>
  <si>
    <t>DALY CITY 1115</t>
  </si>
  <si>
    <t>DAVIS 1101</t>
  </si>
  <si>
    <t>DAVIS 1102</t>
  </si>
  <si>
    <t>DAVIS 1103</t>
  </si>
  <si>
    <t>DAVIS 1104</t>
  </si>
  <si>
    <t>DAVIS 1105</t>
  </si>
  <si>
    <t>DAVIS 1106</t>
  </si>
  <si>
    <t>DAVIS 1107</t>
  </si>
  <si>
    <t>DAVIS 1108</t>
  </si>
  <si>
    <t>DAVIS 1109</t>
  </si>
  <si>
    <t>DAVIS 1110</t>
  </si>
  <si>
    <t>DAVIS 1111</t>
  </si>
  <si>
    <t>DAVIS 1112</t>
  </si>
  <si>
    <t>DAYTON ROAD 0401</t>
  </si>
  <si>
    <t>DEEPWATER 1105</t>
  </si>
  <si>
    <t>DEEPWATER 1106</t>
  </si>
  <si>
    <t>DEEPWATER 1107</t>
  </si>
  <si>
    <t>DEEPWATER 1108</t>
  </si>
  <si>
    <t>DEEPWATER 1109</t>
  </si>
  <si>
    <t>DEER CREEK PH 0401</t>
  </si>
  <si>
    <t>DEL MAR 1103</t>
  </si>
  <si>
    <t>DEL MAR 1104</t>
  </si>
  <si>
    <t>DEL MAR 2105</t>
  </si>
  <si>
    <t>DEL MAR 2106</t>
  </si>
  <si>
    <t>DEL MAR 2109</t>
  </si>
  <si>
    <t>DEL MAR 2110</t>
  </si>
  <si>
    <t>DEL MONTE 1101</t>
  </si>
  <si>
    <t>DEL MONTE 2102</t>
  </si>
  <si>
    <t>DEL MONTE 2103</t>
  </si>
  <si>
    <t>DEL MONTE 2104</t>
  </si>
  <si>
    <t>DEL MONTE 2105</t>
  </si>
  <si>
    <t>DELEVAN 1101</t>
  </si>
  <si>
    <t>DELEVAN 1102</t>
  </si>
  <si>
    <t>DESCHUTES 1101</t>
  </si>
  <si>
    <t>DESCHUTES 1104</t>
  </si>
  <si>
    <t>DEVILS DEN 1101</t>
  </si>
  <si>
    <t>DEVILS DEN 1102</t>
  </si>
  <si>
    <t>DIAMOND SPRINGS 1103</t>
  </si>
  <si>
    <t>DIAMOND SPRINGS 1104</t>
  </si>
  <si>
    <t>DIAMOND SPRINGS 1105</t>
  </si>
  <si>
    <t>DIAMOND SPRINGS 1106</t>
  </si>
  <si>
    <t>DIAMOND SPRINGS 1107</t>
  </si>
  <si>
    <t>DINUBA 1102</t>
  </si>
  <si>
    <t>DINUBA 1104</t>
  </si>
  <si>
    <t>DINUBA 1105</t>
  </si>
  <si>
    <t>DINUBA 1106</t>
  </si>
  <si>
    <t>DIVIDE 1101</t>
  </si>
  <si>
    <t>DIVIDE 1102</t>
  </si>
  <si>
    <t>DIVIDE 1103</t>
  </si>
  <si>
    <t>DIXON 1102</t>
  </si>
  <si>
    <t>DIXON 1103</t>
  </si>
  <si>
    <t>DIXON 1104</t>
  </si>
  <si>
    <t>DIXON 1105</t>
  </si>
  <si>
    <t>DIXON 1106</t>
  </si>
  <si>
    <t>DIXON LANDING 2101</t>
  </si>
  <si>
    <t>DIXON LANDING 2102</t>
  </si>
  <si>
    <t>DIXON LANDING 2103</t>
  </si>
  <si>
    <t>DIXON LANDING 2105</t>
  </si>
  <si>
    <t>DIXON LANDING 2109</t>
  </si>
  <si>
    <t>DIXON LANDING 2111</t>
  </si>
  <si>
    <t>DOBBINS 1101</t>
  </si>
  <si>
    <t>DOLAN RD 1102</t>
  </si>
  <si>
    <t>DOLAN ROAD 1101</t>
  </si>
  <si>
    <t>DOLAN ROAD 1103</t>
  </si>
  <si>
    <t>DOLAN ROAD 1104</t>
  </si>
  <si>
    <t>DOS PALOS 1101</t>
  </si>
  <si>
    <t>DOS PALOS 1102</t>
  </si>
  <si>
    <t>DRUM 1101</t>
  </si>
  <si>
    <t>DUMBARTON 1102</t>
  </si>
  <si>
    <t>DUMBARTON 1103</t>
  </si>
  <si>
    <t>DUMBARTON 1104</t>
  </si>
  <si>
    <t>DUMBARTON 1106</t>
  </si>
  <si>
    <t>DUMBARTON 1107</t>
  </si>
  <si>
    <t>DUMBARTON 1108</t>
  </si>
  <si>
    <t>DUMBARTON 1109</t>
  </si>
  <si>
    <t>DUMBARTON 1110</t>
  </si>
  <si>
    <t>DUMBARTON 2111</t>
  </si>
  <si>
    <t>DUNBAR 1101</t>
  </si>
  <si>
    <t>DUNBAR 1102</t>
  </si>
  <si>
    <t>DUNBAR 1103</t>
  </si>
  <si>
    <t>DUNLAP 1102</t>
  </si>
  <si>
    <t>DUNLAP 1103</t>
  </si>
  <si>
    <t>DUNNIGAN 1101</t>
  </si>
  <si>
    <t>EAST GRAND 0401</t>
  </si>
  <si>
    <t>EAST GRAND 0404</t>
  </si>
  <si>
    <t>EAST GRAND 1101</t>
  </si>
  <si>
    <t>EAST GRAND 1102</t>
  </si>
  <si>
    <t>EAST GRAND 1103</t>
  </si>
  <si>
    <t>EAST GRAND 1104</t>
  </si>
  <si>
    <t>EAST GRAND 1105</t>
  </si>
  <si>
    <t>EAST GRAND 1106</t>
  </si>
  <si>
    <t>EAST GRAND 1107</t>
  </si>
  <si>
    <t>EAST GRAND 1108</t>
  </si>
  <si>
    <t>EAST GRAND 1109</t>
  </si>
  <si>
    <t>EAST GRAND 1110</t>
  </si>
  <si>
    <t>EAST GRAND 1111</t>
  </si>
  <si>
    <t>EAST GRAND 1114</t>
  </si>
  <si>
    <t>EAST GRAND 1115</t>
  </si>
  <si>
    <t>EAST MARYSVILLE 1105</t>
  </si>
  <si>
    <t>EAST MARYSVILLE 1107</t>
  </si>
  <si>
    <t>EAST MARYSVILLE 1108</t>
  </si>
  <si>
    <t>EAST NICOLAUS 1101</t>
  </si>
  <si>
    <t>EAST NICOLAUS 1102</t>
  </si>
  <si>
    <t>EAST NICOLAUS 1103</t>
  </si>
  <si>
    <t>EAST QUINCY 1101</t>
  </si>
  <si>
    <t>EAST STOCKTON 0401</t>
  </si>
  <si>
    <t>EAST STOCKTON 0402</t>
  </si>
  <si>
    <t>EAST STOCKTON 1101</t>
  </si>
  <si>
    <t>EAST STOCKTON 1102</t>
  </si>
  <si>
    <t>ECHO SUMMIT 1101</t>
  </si>
  <si>
    <t>EDENVALE 1101</t>
  </si>
  <si>
    <t>EDENVALE 1102</t>
  </si>
  <si>
    <t>EDENVALE 1103</t>
  </si>
  <si>
    <t>EDENVALE 2105</t>
  </si>
  <si>
    <t>EDENVALE 2106</t>
  </si>
  <si>
    <t>EDENVALE 2107</t>
  </si>
  <si>
    <t>EDENVALE 2108</t>
  </si>
  <si>
    <t>EDENVALE 2109</t>
  </si>
  <si>
    <t>EDENVALE 2110</t>
  </si>
  <si>
    <t>EDENVALE 2112</t>
  </si>
  <si>
    <t>EDENVALE 2113</t>
  </si>
  <si>
    <t>EDES 1101</t>
  </si>
  <si>
    <t>EDES 1103</t>
  </si>
  <si>
    <t>EDES 1105</t>
  </si>
  <si>
    <t>EDES 1110</t>
  </si>
  <si>
    <t>EDES 1111</t>
  </si>
  <si>
    <t>EDES 1112</t>
  </si>
  <si>
    <t>EDES 1113</t>
  </si>
  <si>
    <t>EDES 1114</t>
  </si>
  <si>
    <t>EEL RIVER 1102</t>
  </si>
  <si>
    <t>EEL RIVER 1103</t>
  </si>
  <si>
    <t>EIGHT MILE 2101</t>
  </si>
  <si>
    <t>EIGHT MILE 2102</t>
  </si>
  <si>
    <t>EIGHT MILE 2103</t>
  </si>
  <si>
    <t>EIGHT MILE 2104</t>
  </si>
  <si>
    <t>EIGHT MILE 2105</t>
  </si>
  <si>
    <t>EIGHT MILE 2106</t>
  </si>
  <si>
    <t>EL CAPITAN 0004</t>
  </si>
  <si>
    <t>EL CAPITAN 1102</t>
  </si>
  <si>
    <t>EL CAPITAN 1103</t>
  </si>
  <si>
    <t>EL CAPITAN 1104</t>
  </si>
  <si>
    <t>EL CAPITAN 1105</t>
  </si>
  <si>
    <t>EL CAPITAN 1106</t>
  </si>
  <si>
    <t>EL CAPITAN 2109</t>
  </si>
  <si>
    <t>EL CAPITAN 2110</t>
  </si>
  <si>
    <t>EL CERRITO G 1101</t>
  </si>
  <si>
    <t>EL CERRITO G 1102</t>
  </si>
  <si>
    <t>EL CERRITO G 1103</t>
  </si>
  <si>
    <t>EL CERRITO G 1104</t>
  </si>
  <si>
    <t>EL CERRITO G 1105</t>
  </si>
  <si>
    <t>EL CERRITO G 1106</t>
  </si>
  <si>
    <t>EL CERRITO G 1107</t>
  </si>
  <si>
    <t>EL CERRITO G 1108</t>
  </si>
  <si>
    <t>EL CERRITO G 1109</t>
  </si>
  <si>
    <t>EL CERRITO G 1110</t>
  </si>
  <si>
    <t>EL CERRITO G 1111</t>
  </si>
  <si>
    <t>EL CERRITO G 1112</t>
  </si>
  <si>
    <t>EL CERRITO G 1113</t>
  </si>
  <si>
    <t>EL CERRITO G 1114</t>
  </si>
  <si>
    <t>EL DORADO PH 2101</t>
  </si>
  <si>
    <t>EL DORADO PH 2102</t>
  </si>
  <si>
    <t>EL NIDO 1101</t>
  </si>
  <si>
    <t>EL NIDO 1102</t>
  </si>
  <si>
    <t>EL NIDO 1103</t>
  </si>
  <si>
    <t>EL NIDO 1104</t>
  </si>
  <si>
    <t>EL PATIO 1101</t>
  </si>
  <si>
    <t>EL PATIO 1102</t>
  </si>
  <si>
    <t>EL PATIO 1103</t>
  </si>
  <si>
    <t>EL PATIO 1104</t>
  </si>
  <si>
    <t>EL PATIO 1105</t>
  </si>
  <si>
    <t>EL PATIO 1107</t>
  </si>
  <si>
    <t>EL PATIO 1108</t>
  </si>
  <si>
    <t>EL PATIO 1109</t>
  </si>
  <si>
    <t>EL PATIO 1111</t>
  </si>
  <si>
    <t>EL PATIO 1112</t>
  </si>
  <si>
    <t>EL PATIO 1113</t>
  </si>
  <si>
    <t>EL PATIO 1114</t>
  </si>
  <si>
    <t>EL PATIO 1116</t>
  </si>
  <si>
    <t>EL PATIO 1117</t>
  </si>
  <si>
    <t>EL PATIO 1118</t>
  </si>
  <si>
    <t>EL PATIO 1119</t>
  </si>
  <si>
    <t>EL PECO 1102</t>
  </si>
  <si>
    <t>EL PECO 1105</t>
  </si>
  <si>
    <t>EL PECO 1106</t>
  </si>
  <si>
    <t>ELECTRA 1101</t>
  </si>
  <si>
    <t>ELECTRA 1102</t>
  </si>
  <si>
    <t>ELK 1101</t>
  </si>
  <si>
    <t>ELK CREEK 1101</t>
  </si>
  <si>
    <t>ELK HILLS 1104</t>
  </si>
  <si>
    <t>ELK HILLS 1106</t>
  </si>
  <si>
    <t>EMBARCADERO (Z) 1112</t>
  </si>
  <si>
    <t>EMBARCADERO (Z) 1113</t>
  </si>
  <si>
    <t>EMBARCADERO (Z) 1114</t>
  </si>
  <si>
    <t>EMBARCADERO (Z) 1115</t>
  </si>
  <si>
    <t>EMBARCADERO (Z) 1116</t>
  </si>
  <si>
    <t>EMBARCADERO (Z) 1118</t>
  </si>
  <si>
    <t>EMBARCADERO (Z) 1120</t>
  </si>
  <si>
    <t>EMBARCADERO (Z) 1122</t>
  </si>
  <si>
    <t>EMBARCADERO (Z) 1123</t>
  </si>
  <si>
    <t>EMERALD LAKE 0401</t>
  </si>
  <si>
    <t>EMERALD LAKE 0402</t>
  </si>
  <si>
    <t>ERTA 0403</t>
  </si>
  <si>
    <t>ERTA 0404</t>
  </si>
  <si>
    <t>ESQUON 1101</t>
  </si>
  <si>
    <t>ESQUON 1102</t>
  </si>
  <si>
    <t>ESQUON 1103</t>
  </si>
  <si>
    <t>ESTUDILLO 0401</t>
  </si>
  <si>
    <t>EUREKA A 1103</t>
  </si>
  <si>
    <t>EUREKA A 1106</t>
  </si>
  <si>
    <t>EUREKA A 1107</t>
  </si>
  <si>
    <t>EUREKA E 1101</t>
  </si>
  <si>
    <t>EUREKA E 1104</t>
  </si>
  <si>
    <t>EUREKA E 1105</t>
  </si>
  <si>
    <t>EVERGREEN 2101</t>
  </si>
  <si>
    <t>EVERGREEN 2102</t>
  </si>
  <si>
    <t>EVERGREEN 2103</t>
  </si>
  <si>
    <t>EVERGREEN 2104</t>
  </si>
  <si>
    <t>EVERGREEN 2105</t>
  </si>
  <si>
    <t>FAIRHAVEN 1103</t>
  </si>
  <si>
    <t>FAIRHAVEN 1104</t>
  </si>
  <si>
    <t>FAIRMOUNT 0401</t>
  </si>
  <si>
    <t>FAIRMOUNT 0402</t>
  </si>
  <si>
    <t>FAIRVIEW 2206</t>
  </si>
  <si>
    <t>FAIRVIEW 2207</t>
  </si>
  <si>
    <t>FAIRVIEW 2208</t>
  </si>
  <si>
    <t>FAIRWAY 1103</t>
  </si>
  <si>
    <t>FAIRWAY 1104</t>
  </si>
  <si>
    <t>FAIRWAY 1106</t>
  </si>
  <si>
    <t>FAIRWAY 1107</t>
  </si>
  <si>
    <t>FAIRWAY 1108</t>
  </si>
  <si>
    <t>FAMOSO 1101</t>
  </si>
  <si>
    <t>FAMOSO 1102</t>
  </si>
  <si>
    <t>FAMOSO 1103</t>
  </si>
  <si>
    <t>FAMOSO 1105</t>
  </si>
  <si>
    <t>FAMOSO 1107</t>
  </si>
  <si>
    <t>FELLOWS 2103</t>
  </si>
  <si>
    <t>FELLOWS 2104</t>
  </si>
  <si>
    <t>FIGARDEN 2102</t>
  </si>
  <si>
    <t>FIGARDEN 2103</t>
  </si>
  <si>
    <t>FIGARDEN 2104</t>
  </si>
  <si>
    <t>FIGARDEN 2105</t>
  </si>
  <si>
    <t>FIGARDEN 2107</t>
  </si>
  <si>
    <t>FIGARDEN 2108</t>
  </si>
  <si>
    <t>FIGARDEN 2109</t>
  </si>
  <si>
    <t>FIGARDEN 2110</t>
  </si>
  <si>
    <t>FIGARDEN 2111</t>
  </si>
  <si>
    <t>FIGARDEN 2112</t>
  </si>
  <si>
    <t>FIGARDEN 2113</t>
  </si>
  <si>
    <t>FIREBAUGH 1101</t>
  </si>
  <si>
    <t>FIREBAUGH 1102</t>
  </si>
  <si>
    <t>FIREBAUGH 1103</t>
  </si>
  <si>
    <t>FITCH MOUNTAIN 1111</t>
  </si>
  <si>
    <t>FITCH MOUNTAIN 1112</t>
  </si>
  <si>
    <t>FITCH MOUNTAIN 1113</t>
  </si>
  <si>
    <t>FLINT 1101</t>
  </si>
  <si>
    <t>FLINT 1102</t>
  </si>
  <si>
    <t>FLORENCE 0401</t>
  </si>
  <si>
    <t>FMC 1105</t>
  </si>
  <si>
    <t>FMC 1108</t>
  </si>
  <si>
    <t>FMC 1109</t>
  </si>
  <si>
    <t>FMC 1111</t>
  </si>
  <si>
    <t>FOOTHILL 1101</t>
  </si>
  <si>
    <t>FOOTHILL 1102</t>
  </si>
  <si>
    <t>FORESTHILL 1101</t>
  </si>
  <si>
    <t>FORESTHILL 1102</t>
  </si>
  <si>
    <t>FORT BRAGG A 1101</t>
  </si>
  <si>
    <t>FORT BRAGG A 1102</t>
  </si>
  <si>
    <t>FORT BRAGG A 1103</t>
  </si>
  <si>
    <t>FORT BRAGG A 1104</t>
  </si>
  <si>
    <t>FORT ORD 1101</t>
  </si>
  <si>
    <t>FORT ORD 2105</t>
  </si>
  <si>
    <t>FORT ORD 2106</t>
  </si>
  <si>
    <t>FORT ORD 2107</t>
  </si>
  <si>
    <t>FORT ORD 2108</t>
  </si>
  <si>
    <t>FORT ROSS 1121</t>
  </si>
  <si>
    <t>FORT SEWARD 1121</t>
  </si>
  <si>
    <t>FORT SEWARD 1122</t>
  </si>
  <si>
    <t>FRANKLIN 1101</t>
  </si>
  <si>
    <t>FRANKLIN 1102</t>
  </si>
  <si>
    <t>FRANKLIN 1103</t>
  </si>
  <si>
    <t>FRANKLIN 1104</t>
  </si>
  <si>
    <t>FREMONT 1103</t>
  </si>
  <si>
    <t>FREMONT 1104</t>
  </si>
  <si>
    <t>FREMONT 1107</t>
  </si>
  <si>
    <t>FREMONT 1108</t>
  </si>
  <si>
    <t>FREMONT 1109</t>
  </si>
  <si>
    <t>FREMONT 1110</t>
  </si>
  <si>
    <t>FREMONT 1112</t>
  </si>
  <si>
    <t>FRENCH CAMP 1101</t>
  </si>
  <si>
    <t>FRENCH CAMP 1102</t>
  </si>
  <si>
    <t>FRENCH CAMP 1103</t>
  </si>
  <si>
    <t>FRENCH CAMP 1104</t>
  </si>
  <si>
    <t>FRENCH GULCH 1101</t>
  </si>
  <si>
    <t>FRENCH GULCH 1102</t>
  </si>
  <si>
    <t>FROGTOWN 1701</t>
  </si>
  <si>
    <t>FROGTOWN 1702</t>
  </si>
  <si>
    <t>FRUITLAND 1141</t>
  </si>
  <si>
    <t>FRUITLAND 1142</t>
  </si>
  <si>
    <t>FRUITVALE 1101</t>
  </si>
  <si>
    <t>FRUITVALE 1103</t>
  </si>
  <si>
    <t>FRUITVALE 1104</t>
  </si>
  <si>
    <t>FRUITVALE 1105</t>
  </si>
  <si>
    <t>FRUITVALE 1106</t>
  </si>
  <si>
    <t>FRUITVALE 1108</t>
  </si>
  <si>
    <t>FULTON 1101</t>
  </si>
  <si>
    <t>FULTON 1102</t>
  </si>
  <si>
    <t>FULTON 1103</t>
  </si>
  <si>
    <t>FULTON 1104</t>
  </si>
  <si>
    <t>FULTON 1105</t>
  </si>
  <si>
    <t>FULTON 1106</t>
  </si>
  <si>
    <t>FULTON 1107</t>
  </si>
  <si>
    <t>GABILAN 1101</t>
  </si>
  <si>
    <t>GABILAN 1102</t>
  </si>
  <si>
    <t>GALLO 1101</t>
  </si>
  <si>
    <t>GALLO 1102</t>
  </si>
  <si>
    <t>GANSNER 1101</t>
  </si>
  <si>
    <t>GANSO 1103</t>
  </si>
  <si>
    <t>GANSO 1104</t>
  </si>
  <si>
    <t>GARBERVILLE 1101</t>
  </si>
  <si>
    <t>GARBERVILLE 1102</t>
  </si>
  <si>
    <t>GARBERVILLE 1103</t>
  </si>
  <si>
    <t>GARCIA 0401</t>
  </si>
  <si>
    <t>GARDNER 0401</t>
  </si>
  <si>
    <t>GATES 1101</t>
  </si>
  <si>
    <t>GATES 1102</t>
  </si>
  <si>
    <t>GATES 1104</t>
  </si>
  <si>
    <t>GATES 1105</t>
  </si>
  <si>
    <t>GATES 1106</t>
  </si>
  <si>
    <t>GATES 1107</t>
  </si>
  <si>
    <t>GATES 1108</t>
  </si>
  <si>
    <t>GATES 1109</t>
  </si>
  <si>
    <t>GATES 1110</t>
  </si>
  <si>
    <t>GERBER 1101</t>
  </si>
  <si>
    <t>GERBER 1102</t>
  </si>
  <si>
    <t>GEYSERVILLE 1101</t>
  </si>
  <si>
    <t>GEYSERVILLE 1102</t>
  </si>
  <si>
    <t>GIFFEN 1102</t>
  </si>
  <si>
    <t>GIFFEN 1103</t>
  </si>
  <si>
    <t>GIFFEN 1106</t>
  </si>
  <si>
    <t>GIFFEN 1107</t>
  </si>
  <si>
    <t>GILL 0401</t>
  </si>
  <si>
    <t>GILL 0402</t>
  </si>
  <si>
    <t>GIRVAN 1101</t>
  </si>
  <si>
    <t>GIRVAN 1102</t>
  </si>
  <si>
    <t>GLENN 1101</t>
  </si>
  <si>
    <t>GLENWOOD 0404</t>
  </si>
  <si>
    <t>GLENWOOD 0405</t>
  </si>
  <si>
    <t>GLENWOOD 0406</t>
  </si>
  <si>
    <t>GLENWOOD 1101</t>
  </si>
  <si>
    <t>GLENWOOD 1102</t>
  </si>
  <si>
    <t>GOLDTREE 1105</t>
  </si>
  <si>
    <t>GOLDTREE 1107</t>
  </si>
  <si>
    <t>GOLDTREE 1108</t>
  </si>
  <si>
    <t>GONZALES 1101</t>
  </si>
  <si>
    <t>GONZALES 1102</t>
  </si>
  <si>
    <t>GONZALES 1103</t>
  </si>
  <si>
    <t>GONZALES 1104</t>
  </si>
  <si>
    <t>GOOSE LAKE 1101</t>
  </si>
  <si>
    <t>GOOSE LAKE 1103</t>
  </si>
  <si>
    <t>GOOSE LAKE 1106</t>
  </si>
  <si>
    <t>GOOSE LAKE 2104</t>
  </si>
  <si>
    <t>GRAND ISLAND 2223</t>
  </si>
  <si>
    <t>GRAND ISLAND 2224</t>
  </si>
  <si>
    <t>GRAND ISLAND 2225</t>
  </si>
  <si>
    <t>GRAND ISLAND 2226</t>
  </si>
  <si>
    <t>GRAND ISLAND 2227</t>
  </si>
  <si>
    <t>GRANT 1102</t>
  </si>
  <si>
    <t>GRANT 1103</t>
  </si>
  <si>
    <t>GRANT 1104</t>
  </si>
  <si>
    <t>GRANT 1105</t>
  </si>
  <si>
    <t>GRANT 1106</t>
  </si>
  <si>
    <t>GRANT 1107</t>
  </si>
  <si>
    <t>GRANT 1108</t>
  </si>
  <si>
    <t>GRASS VALLEY 1101</t>
  </si>
  <si>
    <t>GRASS VALLEY 1102</t>
  </si>
  <si>
    <t>GRASS VALLEY 1103</t>
  </si>
  <si>
    <t>GRAYS FLAT 0401</t>
  </si>
  <si>
    <t>GREEN VALLEY 2101</t>
  </si>
  <si>
    <t>GREEN VALLEY 2102</t>
  </si>
  <si>
    <t>GREEN VALLEY 2103</t>
  </si>
  <si>
    <t>GREEN VALLEY 2104</t>
  </si>
  <si>
    <t>GREENBRAE 1101</t>
  </si>
  <si>
    <t>GREENBRAE 1102</t>
  </si>
  <si>
    <t>GREENBRAE 1103</t>
  </si>
  <si>
    <t>GREENBRAE 1104</t>
  </si>
  <si>
    <t>GUALALA 1111</t>
  </si>
  <si>
    <t>GUALALA 1112</t>
  </si>
  <si>
    <t>GUERNSEY 1101</t>
  </si>
  <si>
    <t>GUERNSEY 1102</t>
  </si>
  <si>
    <t>GUERNSEY 1103</t>
  </si>
  <si>
    <t>GUERNSEY 1104</t>
  </si>
  <si>
    <t>GUERNSEY 1105</t>
  </si>
  <si>
    <t>GUERNSEY 1106</t>
  </si>
  <si>
    <t>GUERNSEY 1108</t>
  </si>
  <si>
    <t>GUSTINE 1101</t>
  </si>
  <si>
    <t>GUSTINE 1102</t>
  </si>
  <si>
    <t>HALF MOON BAY 1101</t>
  </si>
  <si>
    <t>HALF MOON BAY 1102</t>
  </si>
  <si>
    <t>HALF MOON BAY 1103</t>
  </si>
  <si>
    <t>HALSEY 1101</t>
  </si>
  <si>
    <t>HALSEY 1102</t>
  </si>
  <si>
    <t>HAMILTON A 1101</t>
  </si>
  <si>
    <t>HAMILTON A 1102</t>
  </si>
  <si>
    <t>HAMILTON BRANCH 1101</t>
  </si>
  <si>
    <t>HAMMER 1101</t>
  </si>
  <si>
    <t>HAMMER 1102</t>
  </si>
  <si>
    <t>HAMMER 1103</t>
  </si>
  <si>
    <t>HAMMER 1104</t>
  </si>
  <si>
    <t>HAMMER 1105</t>
  </si>
  <si>
    <t>HAMMER 1106</t>
  </si>
  <si>
    <t>HAMMER 1108</t>
  </si>
  <si>
    <t>HAMMER 1109</t>
  </si>
  <si>
    <t>HAMMONDS 1101</t>
  </si>
  <si>
    <t>HAMMONDS 1102</t>
  </si>
  <si>
    <t>HAMMONDS 1104</t>
  </si>
  <si>
    <t>HARDING 0401</t>
  </si>
  <si>
    <t>HARDING 0402</t>
  </si>
  <si>
    <t>HARDING 0403</t>
  </si>
  <si>
    <t>HARDING 0404</t>
  </si>
  <si>
    <t>HARDING 0405</t>
  </si>
  <si>
    <t>HARDING 0406</t>
  </si>
  <si>
    <t>HARDWICK 1101</t>
  </si>
  <si>
    <t>HARDWICK 1102</t>
  </si>
  <si>
    <t>HARRIS 1108</t>
  </si>
  <si>
    <t>HARRIS 1109</t>
  </si>
  <si>
    <t>HARTER 1102</t>
  </si>
  <si>
    <t>HARTER 1104</t>
  </si>
  <si>
    <t>HARTER 1105</t>
  </si>
  <si>
    <t>HARTER 1106</t>
  </si>
  <si>
    <t>HARTER 1107</t>
  </si>
  <si>
    <t>HARTLEY 1101</t>
  </si>
  <si>
    <t>HARTLEY 1102</t>
  </si>
  <si>
    <t>HATTON 1101</t>
  </si>
  <si>
    <t>HATTON 1102</t>
  </si>
  <si>
    <t>HAYWARD O 0401</t>
  </si>
  <si>
    <t>HAYWARD O 0402</t>
  </si>
  <si>
    <t>HENRIETTA 1104</t>
  </si>
  <si>
    <t>HENRIETTA 1106</t>
  </si>
  <si>
    <t>HENRIETTA 1108</t>
  </si>
  <si>
    <t>HENRIETTA 1110</t>
  </si>
  <si>
    <t>HERDLYN 1102</t>
  </si>
  <si>
    <t>HERDLYN 1103</t>
  </si>
  <si>
    <t>HICKS 1108</t>
  </si>
  <si>
    <t>HICKS 1109</t>
  </si>
  <si>
    <t>HICKS 1110</t>
  </si>
  <si>
    <t>HICKS 1111</t>
  </si>
  <si>
    <t>HICKS 1112</t>
  </si>
  <si>
    <t>HICKS 1113</t>
  </si>
  <si>
    <t>HICKS 1114</t>
  </si>
  <si>
    <t>HICKS 1115</t>
  </si>
  <si>
    <t>HICKS 1116</t>
  </si>
  <si>
    <t>HICKS 2101</t>
  </si>
  <si>
    <t>HICKS 2102</t>
  </si>
  <si>
    <t>HICKS 2103</t>
  </si>
  <si>
    <t>HICKS 2105</t>
  </si>
  <si>
    <t>HICKS 2111</t>
  </si>
  <si>
    <t>HIGGINS 1103</t>
  </si>
  <si>
    <t>HIGGINS 1104</t>
  </si>
  <si>
    <t>HIGGINS 1107</t>
  </si>
  <si>
    <t>HIGGINS 1108</t>
  </si>
  <si>
    <t>HIGGINS 1109</t>
  </si>
  <si>
    <t>HIGGINS 1110</t>
  </si>
  <si>
    <t>HIGHLANDS 1101</t>
  </si>
  <si>
    <t>HIGHLANDS 1102</t>
  </si>
  <si>
    <t>HIGHLANDS 1103</t>
  </si>
  <si>
    <t>HIGHLANDS 1104</t>
  </si>
  <si>
    <t>HIGHWAY 1101</t>
  </si>
  <si>
    <t>HIGHWAY 1102</t>
  </si>
  <si>
    <t>HIGHWAY 1103</t>
  </si>
  <si>
    <t>HIGHWAY 1104</t>
  </si>
  <si>
    <t>HIGHWAY 1105</t>
  </si>
  <si>
    <t>HIGHWAY 1106</t>
  </si>
  <si>
    <t>HILLSDALE 0401</t>
  </si>
  <si>
    <t>HILLSDALE 0402</t>
  </si>
  <si>
    <t>HILLSDALE 0403</t>
  </si>
  <si>
    <t>HILLSDALE 0404</t>
  </si>
  <si>
    <t>HILLSDALE 0405</t>
  </si>
  <si>
    <t>HOLLISTER 2101</t>
  </si>
  <si>
    <t>HOLLISTER 2102</t>
  </si>
  <si>
    <t>HOLLISTER 2103</t>
  </si>
  <si>
    <t>HOLLISTER 2104</t>
  </si>
  <si>
    <t>HOLLISTER 2105</t>
  </si>
  <si>
    <t>HOLLISTER 2106</t>
  </si>
  <si>
    <t>HOLLYWOOD 0401</t>
  </si>
  <si>
    <t>HONCUT 1101</t>
  </si>
  <si>
    <t>HONCUT 1102</t>
  </si>
  <si>
    <t>HOOPA 1101</t>
  </si>
  <si>
    <t>HOPLAND 1101</t>
  </si>
  <si>
    <t>HORSESHOE 1101</t>
  </si>
  <si>
    <t>HORSESHOE 1102</t>
  </si>
  <si>
    <t>HORSESHOE 1103</t>
  </si>
  <si>
    <t>HORSESHOE 1104</t>
  </si>
  <si>
    <t>HORSESHOE 1105</t>
  </si>
  <si>
    <t>HORSESHOE 1106</t>
  </si>
  <si>
    <t>HUMBOLDT BAY 1101</t>
  </si>
  <si>
    <t>HUMBOLDT BAY 1102</t>
  </si>
  <si>
    <t>HUNTERS POINT (P) 1101</t>
  </si>
  <si>
    <t>HUNTERS POINT (P) 1102</t>
  </si>
  <si>
    <t>HUNTERS POINT (P) 1103</t>
  </si>
  <si>
    <t>HUNTERS POINT (P) 1104</t>
  </si>
  <si>
    <t>HUNTERS POINT (P) 1105</t>
  </si>
  <si>
    <t>HUNTERS POINT (P) 1106</t>
  </si>
  <si>
    <t>HUNTERS POINT (P) 1107</t>
  </si>
  <si>
    <t>HUNTERS POINT (P) 1108</t>
  </si>
  <si>
    <t>HUNTERS POINT (P) 1109</t>
  </si>
  <si>
    <t>HURON 1106</t>
  </si>
  <si>
    <t>HURON 1107</t>
  </si>
  <si>
    <t>HURON 1108</t>
  </si>
  <si>
    <t>HURON 1109</t>
  </si>
  <si>
    <t>HURON 1112</t>
  </si>
  <si>
    <t>HURON 1116</t>
  </si>
  <si>
    <t>IGNACIO 1101</t>
  </si>
  <si>
    <t>IGNACIO 1102</t>
  </si>
  <si>
    <t>IGNACIO 1103</t>
  </si>
  <si>
    <t>IGNACIO 1104</t>
  </si>
  <si>
    <t>IGNACIO 1105</t>
  </si>
  <si>
    <t>INDIAN FLAT 1104</t>
  </si>
  <si>
    <t>INDUSTRIAL ACRES 0411</t>
  </si>
  <si>
    <t>INDUSTRIAL ACRES 0412</t>
  </si>
  <si>
    <t>INDUSTRIAL ACRES 0413</t>
  </si>
  <si>
    <t>INDUSTRIAL ACRES 0415</t>
  </si>
  <si>
    <t>IONE 1101</t>
  </si>
  <si>
    <t>JACINTO 1101</t>
  </si>
  <si>
    <t>JACINTO 1102</t>
  </si>
  <si>
    <t>JACOBS CORNER 1101</t>
  </si>
  <si>
    <t>JACOBS CORNER 1102</t>
  </si>
  <si>
    <t>JAMESON 1101</t>
  </si>
  <si>
    <t>JAMESON 1102</t>
  </si>
  <si>
    <t>JAMESON 1103</t>
  </si>
  <si>
    <t>JAMESON 1104</t>
  </si>
  <si>
    <t>JAMESON 1105</t>
  </si>
  <si>
    <t>JANES CREEK 1101</t>
  </si>
  <si>
    <t>JANES CREEK 1102</t>
  </si>
  <si>
    <t>JANES CREEK 1103</t>
  </si>
  <si>
    <t>JANES CREEK 1104</t>
  </si>
  <si>
    <t>JARVIS 1101</t>
  </si>
  <si>
    <t>JARVIS 1103</t>
  </si>
  <si>
    <t>JARVIS 1104</t>
  </si>
  <si>
    <t>JARVIS 1105</t>
  </si>
  <si>
    <t>JARVIS 1106</t>
  </si>
  <si>
    <t>JARVIS 1108</t>
  </si>
  <si>
    <t>JARVIS 1109</t>
  </si>
  <si>
    <t>JARVIS 1110</t>
  </si>
  <si>
    <t>JARVIS 1111</t>
  </si>
  <si>
    <t>JARVIS 1112</t>
  </si>
  <si>
    <t>JERSEY ISLAND 0401</t>
  </si>
  <si>
    <t>JESSUP 1101</t>
  </si>
  <si>
    <t>JESSUP 1102</t>
  </si>
  <si>
    <t>JESSUP 1103</t>
  </si>
  <si>
    <t>JOLON 1102</t>
  </si>
  <si>
    <t>JOLON 1103</t>
  </si>
  <si>
    <t>JUDAH 0401</t>
  </si>
  <si>
    <t>JUDAH 0402</t>
  </si>
  <si>
    <t>KANAKA 1101</t>
  </si>
  <si>
    <t>KEARNEY 1104</t>
  </si>
  <si>
    <t>KEARNEY 1106</t>
  </si>
  <si>
    <t>KEARNEY 1110</t>
  </si>
  <si>
    <t>KEARNEY 1113</t>
  </si>
  <si>
    <t>KEARNEY 1114</t>
  </si>
  <si>
    <t>KERCKHOFF 1101</t>
  </si>
  <si>
    <t>KERMAN 1101</t>
  </si>
  <si>
    <t>KERMAN 1102</t>
  </si>
  <si>
    <t>KERMAN 1103</t>
  </si>
  <si>
    <t>KERMAN 1104</t>
  </si>
  <si>
    <t>KERMAN 1106</t>
  </si>
  <si>
    <t>KERMAN 1108</t>
  </si>
  <si>
    <t>KERN OIL 1103</t>
  </si>
  <si>
    <t>KERN OIL 1104</t>
  </si>
  <si>
    <t>KERN OIL 1106</t>
  </si>
  <si>
    <t>KERN OIL 1107</t>
  </si>
  <si>
    <t>KERN OIL 1108</t>
  </si>
  <si>
    <t>KERN OIL 1109</t>
  </si>
  <si>
    <t>KERN OIL 1110</t>
  </si>
  <si>
    <t>KERN OIL 1112</t>
  </si>
  <si>
    <t>KERN OIL 1114</t>
  </si>
  <si>
    <t>KERN OIL 1116</t>
  </si>
  <si>
    <t>KERN POWER 2101</t>
  </si>
  <si>
    <t>KERN POWER 2102</t>
  </si>
  <si>
    <t>KERN POWER 2103</t>
  </si>
  <si>
    <t>KERN POWER 2104</t>
  </si>
  <si>
    <t>KERN POWER 2105</t>
  </si>
  <si>
    <t>KESWICK 1101</t>
  </si>
  <si>
    <t>KETTLEMAN HILLS 1101</t>
  </si>
  <si>
    <t>KETTLEMAN HILLS 2104</t>
  </si>
  <si>
    <t>KING CITY 1101</t>
  </si>
  <si>
    <t>KING CITY 1102</t>
  </si>
  <si>
    <t>KING CITY 1103</t>
  </si>
  <si>
    <t>KING CITY 1104</t>
  </si>
  <si>
    <t>KING CITY 1105</t>
  </si>
  <si>
    <t>KING CITY 1106</t>
  </si>
  <si>
    <t>KING CITY 1107</t>
  </si>
  <si>
    <t>KING CITY 1108</t>
  </si>
  <si>
    <t>KINGSBURG 1102</t>
  </si>
  <si>
    <t>KINGSBURG 1108</t>
  </si>
  <si>
    <t>KINGSBURG 1110</t>
  </si>
  <si>
    <t>KINGSBURG 1111</t>
  </si>
  <si>
    <t>KINGSBURG 1112</t>
  </si>
  <si>
    <t>KINGSBURG 1113</t>
  </si>
  <si>
    <t>KINGSBURG 1114</t>
  </si>
  <si>
    <t>KINGSBURG 1116</t>
  </si>
  <si>
    <t>KIRKER 2103</t>
  </si>
  <si>
    <t>KIRKER 2104</t>
  </si>
  <si>
    <t>KIRKER 2105</t>
  </si>
  <si>
    <t>KIRKER 2106</t>
  </si>
  <si>
    <t>KIRKER 2107</t>
  </si>
  <si>
    <t>KIRKER 2108</t>
  </si>
  <si>
    <t>KIRKER 2109</t>
  </si>
  <si>
    <t>KNIGHTS LANDING 1101</t>
  </si>
  <si>
    <t>KNIGHTS LANDING 1102</t>
  </si>
  <si>
    <t>KONOCTI 1102</t>
  </si>
  <si>
    <t>KONOCTI 1108</t>
  </si>
  <si>
    <t>LAKEVIEW 1102</t>
  </si>
  <si>
    <t>LAKEVIEW 1103</t>
  </si>
  <si>
    <t>LAKEVIEW 1106</t>
  </si>
  <si>
    <t>LAKEVIEW 1107</t>
  </si>
  <si>
    <t>LAKEVILLE 1101</t>
  </si>
  <si>
    <t>LAKEVILLE 1102</t>
  </si>
  <si>
    <t>LAKEVILLE 1105</t>
  </si>
  <si>
    <t>LAKEWOOD 1101</t>
  </si>
  <si>
    <t>LAKEWOOD 1102</t>
  </si>
  <si>
    <t>LAKEWOOD 1103</t>
  </si>
  <si>
    <t>LAKEWOOD 1104</t>
  </si>
  <si>
    <t>LAKEWOOD 2107</t>
  </si>
  <si>
    <t>LAKEWOOD 2108</t>
  </si>
  <si>
    <t>LAKEWOOD 2109</t>
  </si>
  <si>
    <t>LAKEWOOD 2110</t>
  </si>
  <si>
    <t>LAKEWOOD 2111</t>
  </si>
  <si>
    <t>LAKEWOOD 2112</t>
  </si>
  <si>
    <t>LAKEWOOD 2223</t>
  </si>
  <si>
    <t>LAKEWOOD 2224</t>
  </si>
  <si>
    <t>LAKEWOOD 2225</t>
  </si>
  <si>
    <t>LAKEWOOD 2226</t>
  </si>
  <si>
    <t>LAKEWOOD 2227</t>
  </si>
  <si>
    <t>LAMMERS 1101</t>
  </si>
  <si>
    <t>LAMMERS 1102</t>
  </si>
  <si>
    <t>LAMMERS 1103</t>
  </si>
  <si>
    <t>LAMMERS 1105</t>
  </si>
  <si>
    <t>LAMMERS 1106</t>
  </si>
  <si>
    <t>LAMMERS 1107</t>
  </si>
  <si>
    <t>LAMMERS 1108</t>
  </si>
  <si>
    <t>LAMONT 1102</t>
  </si>
  <si>
    <t>LAMONT 1103</t>
  </si>
  <si>
    <t>LAMONT 1104</t>
  </si>
  <si>
    <t>LAMONT 1105</t>
  </si>
  <si>
    <t>LAMONT 1106</t>
  </si>
  <si>
    <t>LAMONT 1107</t>
  </si>
  <si>
    <t>LARKIN (Y) 1107</t>
  </si>
  <si>
    <t>LARKIN (Y) 1108</t>
  </si>
  <si>
    <t>LARKIN (Y) 1109</t>
  </si>
  <si>
    <t>LARKIN (Y) 1110</t>
  </si>
  <si>
    <t>LARKIN (Y) 1111</t>
  </si>
  <si>
    <t>LARKIN (Y) 1119</t>
  </si>
  <si>
    <t>LARKIN (Y) 1120</t>
  </si>
  <si>
    <t>LARKIN (Y) 1127</t>
  </si>
  <si>
    <t>LARKIN (Y) 1128</t>
  </si>
  <si>
    <t>LARKIN (Y) 1135</t>
  </si>
  <si>
    <t>LARKIN (Y) 1136</t>
  </si>
  <si>
    <t>LARKIN (Y) 1137</t>
  </si>
  <si>
    <t>LARKIN (Y) 1138</t>
  </si>
  <si>
    <t>LARKIN (Y) 1140</t>
  </si>
  <si>
    <t>LARKIN (Y) 1141</t>
  </si>
  <si>
    <t>LAS GALLINAS A 1103</t>
  </si>
  <si>
    <t>LAS GALLINAS A 1104</t>
  </si>
  <si>
    <t>LAS GALLINAS A 1105</t>
  </si>
  <si>
    <t>LAS GALLINAS A 1106</t>
  </si>
  <si>
    <t>LAS GALLINAS A 1107</t>
  </si>
  <si>
    <t>LAS PALMAS 1101</t>
  </si>
  <si>
    <t>LAS POSITAS 2103</t>
  </si>
  <si>
    <t>LAS POSITAS 2104</t>
  </si>
  <si>
    <t>LAS POSITAS 2105</t>
  </si>
  <si>
    <t>LAS POSITAS 2106</t>
  </si>
  <si>
    <t>LAS POSITAS 2107</t>
  </si>
  <si>
    <t>LAS POSITAS 2108</t>
  </si>
  <si>
    <t>LAS POSITAS 2109</t>
  </si>
  <si>
    <t>LAS POSITAS 2110</t>
  </si>
  <si>
    <t>LAS PULGAS 0401</t>
  </si>
  <si>
    <t>LAS PULGAS 0402</t>
  </si>
  <si>
    <t>LAS PULGAS 0403</t>
  </si>
  <si>
    <t>LAS PULGAS 0404</t>
  </si>
  <si>
    <t>LATHROP 0402</t>
  </si>
  <si>
    <t>LAURELES 1111</t>
  </si>
  <si>
    <t>LAURELES 1112</t>
  </si>
  <si>
    <t>LAWNDALE 0401</t>
  </si>
  <si>
    <t>LAWNDALE 0402</t>
  </si>
  <si>
    <t>LAWRENCE 1102</t>
  </si>
  <si>
    <t>LAWRENCE 1103</t>
  </si>
  <si>
    <t>LAWRENCE 1104</t>
  </si>
  <si>
    <t>LAWRENCE 1105</t>
  </si>
  <si>
    <t>LAWRENCE 1106</t>
  </si>
  <si>
    <t>LAWRENCE 1107</t>
  </si>
  <si>
    <t>LAWRENCE 1108</t>
  </si>
  <si>
    <t>LAWRENCE 1109</t>
  </si>
  <si>
    <t>LAWRENCE 1110</t>
  </si>
  <si>
    <t>LAWRENCE 1111</t>
  </si>
  <si>
    <t>LAWRENCE 1112</t>
  </si>
  <si>
    <t>LAWRENCE 1113</t>
  </si>
  <si>
    <t>LAYTONVILLE 1101</t>
  </si>
  <si>
    <t>LAYTONVILLE 1102</t>
  </si>
  <si>
    <t>LE GRAND 1104</t>
  </si>
  <si>
    <t>LE GRAND 1106</t>
  </si>
  <si>
    <t>LE GRAND 1110</t>
  </si>
  <si>
    <t>LE GRAND 1112</t>
  </si>
  <si>
    <t>LEMOORE 1101</t>
  </si>
  <si>
    <t>LEMOORE 1102</t>
  </si>
  <si>
    <t>LEMOORE 1103</t>
  </si>
  <si>
    <t>LEMOORE 1104</t>
  </si>
  <si>
    <t>LEMOORE 1105</t>
  </si>
  <si>
    <t>LERDO 1110</t>
  </si>
  <si>
    <t>LERDO 1111</t>
  </si>
  <si>
    <t>LERDO 1112</t>
  </si>
  <si>
    <t>LERDO 1113</t>
  </si>
  <si>
    <t>LERDO 1114</t>
  </si>
  <si>
    <t>LERDO 1115</t>
  </si>
  <si>
    <t>LERDO 1116</t>
  </si>
  <si>
    <t>LINCOLN 1101</t>
  </si>
  <si>
    <t>LINCOLN 1102</t>
  </si>
  <si>
    <t>LINCOLN 1104</t>
  </si>
  <si>
    <t>LINCOLN 1105</t>
  </si>
  <si>
    <t>LINCOLN 2108</t>
  </si>
  <si>
    <t>LINCOLN 2109</t>
  </si>
  <si>
    <t>LINDEN 1101</t>
  </si>
  <si>
    <t>LINDEN 1103</t>
  </si>
  <si>
    <t>LINDEN 1104</t>
  </si>
  <si>
    <t>LIVE OAK 1101</t>
  </si>
  <si>
    <t>LIVE OAK 1102</t>
  </si>
  <si>
    <t>LIVE OAK 1104</t>
  </si>
  <si>
    <t>LIVERMORE 1101</t>
  </si>
  <si>
    <t>LIVERMORE 1102</t>
  </si>
  <si>
    <t>LIVERMORE 1103</t>
  </si>
  <si>
    <t>LIVERMORE 1104</t>
  </si>
  <si>
    <t>LIVINGSTON 1101</t>
  </si>
  <si>
    <t>LIVINGSTON 1102</t>
  </si>
  <si>
    <t>LIVINGSTON 1104</t>
  </si>
  <si>
    <t>LIVINGSTON 1105</t>
  </si>
  <si>
    <t>LIVINGSTON 1106</t>
  </si>
  <si>
    <t>LLAGAS 2101</t>
  </si>
  <si>
    <t>LLAGAS 2102</t>
  </si>
  <si>
    <t>LLAGAS 2103</t>
  </si>
  <si>
    <t>LLAGAS 2104</t>
  </si>
  <si>
    <t>LLAGAS 2105</t>
  </si>
  <si>
    <t>LLAGAS 2106</t>
  </si>
  <si>
    <t>LLAGAS 2107</t>
  </si>
  <si>
    <t>LOCKEFORD 2101</t>
  </si>
  <si>
    <t>LOCKEFORD 2102</t>
  </si>
  <si>
    <t>LOCKHEED NO 2 1103</t>
  </si>
  <si>
    <t>LOCKHEED NO 2 1106</t>
  </si>
  <si>
    <t>LOCKHEED NO 2 1107</t>
  </si>
  <si>
    <t>LOCKHEED NO 2 1108</t>
  </si>
  <si>
    <t>LODI 1101</t>
  </si>
  <si>
    <t>LODI 1102</t>
  </si>
  <si>
    <t>LOGAN CREEK 2101</t>
  </si>
  <si>
    <t>LOGAN CREEK 2102</t>
  </si>
  <si>
    <t>LOGAN CREEK 2103</t>
  </si>
  <si>
    <t>LOGAN CREEK 2199</t>
  </si>
  <si>
    <t>LONE TREE 2101</t>
  </si>
  <si>
    <t>LONE TREE 2102</t>
  </si>
  <si>
    <t>LONE TREE 2105</t>
  </si>
  <si>
    <t>LOS ALTOS 1103</t>
  </si>
  <si>
    <t>LOS ALTOS 1104</t>
  </si>
  <si>
    <t>LOS ALTOS 1105</t>
  </si>
  <si>
    <t>LOS ALTOS 1106</t>
  </si>
  <si>
    <t>LOS ALTOS 1107</t>
  </si>
  <si>
    <t>LOS COCHES 1101</t>
  </si>
  <si>
    <t>LOS COCHES 1102</t>
  </si>
  <si>
    <t>LOS GATOS 1101</t>
  </si>
  <si>
    <t>LOS GATOS 1102</t>
  </si>
  <si>
    <t>LOS GATOS 1106</t>
  </si>
  <si>
    <t>LOS GATOS 1107</t>
  </si>
  <si>
    <t>LOS GATOS 1108</t>
  </si>
  <si>
    <t>LOS MOLINOS 1101</t>
  </si>
  <si>
    <t>LOS MOLINOS 1102</t>
  </si>
  <si>
    <t>LOS OSITOS 2101</t>
  </si>
  <si>
    <t>LOS OSITOS 2102</t>
  </si>
  <si>
    <t>LOS OSITOS 2103</t>
  </si>
  <si>
    <t>LOST HILLS 1101</t>
  </si>
  <si>
    <t>LOW GAP 1101</t>
  </si>
  <si>
    <t>LOYOLA 0401</t>
  </si>
  <si>
    <t>LOYOLA 0403</t>
  </si>
  <si>
    <t>LOYOLA 1101</t>
  </si>
  <si>
    <t>LOYOLA 1102</t>
  </si>
  <si>
    <t>LUCERNE 1103</t>
  </si>
  <si>
    <t>LUCERNE 1106</t>
  </si>
  <si>
    <t>MABURY 1101</t>
  </si>
  <si>
    <t>MABURY 1103</t>
  </si>
  <si>
    <t>MABURY 1104</t>
  </si>
  <si>
    <t>MABURY 1105</t>
  </si>
  <si>
    <t>MABURY 1106</t>
  </si>
  <si>
    <t>MADERA 1102</t>
  </si>
  <si>
    <t>MADERA 1104</t>
  </si>
  <si>
    <t>MADERA 1106</t>
  </si>
  <si>
    <t>MADERA 1112</t>
  </si>
  <si>
    <t>MADERA 1114</t>
  </si>
  <si>
    <t>MADERA 1116</t>
  </si>
  <si>
    <t>MADERA 1118</t>
  </si>
  <si>
    <t>MADERA 1119</t>
  </si>
  <si>
    <t>MADISON 1103</t>
  </si>
  <si>
    <t>MADISON 1105</t>
  </si>
  <si>
    <t>MADISON 2101</t>
  </si>
  <si>
    <t>MAGUNDEN 1101</t>
  </si>
  <si>
    <t>MAGUNDEN 1104</t>
  </si>
  <si>
    <t>MAGUNDEN 1105</t>
  </si>
  <si>
    <t>MAGUNDEN 1106</t>
  </si>
  <si>
    <t>MAGUNDEN 1108</t>
  </si>
  <si>
    <t>MAGUNDEN 2108</t>
  </si>
  <si>
    <t>MAGUNDEN 2109</t>
  </si>
  <si>
    <t>MAINE PRAIRIE 0401</t>
  </si>
  <si>
    <t>MALAGA 1101</t>
  </si>
  <si>
    <t>MALAGA 1102</t>
  </si>
  <si>
    <t>MALAGA 1103</t>
  </si>
  <si>
    <t>MALAGA 1104</t>
  </si>
  <si>
    <t>MALAGA 1105</t>
  </si>
  <si>
    <t>MALAGA 1106</t>
  </si>
  <si>
    <t>MALAGA 1107</t>
  </si>
  <si>
    <t>MALAGA 1108</t>
  </si>
  <si>
    <t>MALAGA 1109</t>
  </si>
  <si>
    <t>MALAGA 1110</t>
  </si>
  <si>
    <t>MALAGA 1111</t>
  </si>
  <si>
    <t>MANCHESTER 1101</t>
  </si>
  <si>
    <t>MANCHESTER 1102</t>
  </si>
  <si>
    <t>MANCHESTER 1103</t>
  </si>
  <si>
    <t>MANCHESTER 1104</t>
  </si>
  <si>
    <t>MANCHESTER 1105</t>
  </si>
  <si>
    <t>MANCHESTER 1106</t>
  </si>
  <si>
    <t>MANCHESTER 1107</t>
  </si>
  <si>
    <t>MANCHESTER 1108</t>
  </si>
  <si>
    <t>MANCHESTER 1109</t>
  </si>
  <si>
    <t>MANCHESTER 1110</t>
  </si>
  <si>
    <t>MANCHESTER 1111</t>
  </si>
  <si>
    <t>MANCHESTER 1112</t>
  </si>
  <si>
    <t>MANTECA 1701</t>
  </si>
  <si>
    <t>MANTECA 1702</t>
  </si>
  <si>
    <t>MANTECA 1703</t>
  </si>
  <si>
    <t>MANTECA 1704</t>
  </si>
  <si>
    <t>MANTECA 1705</t>
  </si>
  <si>
    <t>MANTECA 1706</t>
  </si>
  <si>
    <t>MANTECA 1707</t>
  </si>
  <si>
    <t>MANTECA 1708</t>
  </si>
  <si>
    <t>MAPLE 0401</t>
  </si>
  <si>
    <t>MAPLE CREEK 1101</t>
  </si>
  <si>
    <t>MARICOPA 1101</t>
  </si>
  <si>
    <t>MARICOPA 1102</t>
  </si>
  <si>
    <t>MARINA (F) 0401</t>
  </si>
  <si>
    <t>MARINA (F) 0402</t>
  </si>
  <si>
    <t>MARINA (F) 0403</t>
  </si>
  <si>
    <t>MARINA (F) 0404</t>
  </si>
  <si>
    <t>MARINA (F) 0405</t>
  </si>
  <si>
    <t>MARINA (F) 0407</t>
  </si>
  <si>
    <t>MARINA (F) 0408</t>
  </si>
  <si>
    <t>MARINA (F) 1101</t>
  </si>
  <si>
    <t>MARINA (F) 1102</t>
  </si>
  <si>
    <t>MARINA (F) 1103</t>
  </si>
  <si>
    <t>MARIPOSA 2101</t>
  </si>
  <si>
    <t>MARIPOSA 2102</t>
  </si>
  <si>
    <t>MARIPOSA REMOTE 0001</t>
  </si>
  <si>
    <t>MARTELL 1101</t>
  </si>
  <si>
    <t>MARTELL 1102</t>
  </si>
  <si>
    <t>MARTELL 1103</t>
  </si>
  <si>
    <t>MARYSVILLE 1102</t>
  </si>
  <si>
    <t>MARYSVILLE 1103</t>
  </si>
  <si>
    <t>MARYSVILLE 1104</t>
  </si>
  <si>
    <t>MARYSVILLE 1105</t>
  </si>
  <si>
    <t>MARYSVILLE 1106</t>
  </si>
  <si>
    <t>MARYSVILLE 1107</t>
  </si>
  <si>
    <t>MARYSVILLE 1108</t>
  </si>
  <si>
    <t>MAXWELL 1102</t>
  </si>
  <si>
    <t>MAXWELL 1105</t>
  </si>
  <si>
    <t>MAXWELL 1106</t>
  </si>
  <si>
    <t>MC ARTHUR 1101</t>
  </si>
  <si>
    <t>MC ARTHUR 1102</t>
  </si>
  <si>
    <t>MC CALL 1101</t>
  </si>
  <si>
    <t>MC CALL 1102</t>
  </si>
  <si>
    <t>MC CALL 1103</t>
  </si>
  <si>
    <t>MC CALL 1104</t>
  </si>
  <si>
    <t>MC CALL 1105</t>
  </si>
  <si>
    <t>MC CALL 1106</t>
  </si>
  <si>
    <t>MC CALL 1107</t>
  </si>
  <si>
    <t>MC CALL 1108</t>
  </si>
  <si>
    <t>MC FARLAND 1101</t>
  </si>
  <si>
    <t>MC FARLAND 1102</t>
  </si>
  <si>
    <t>MC FARLAND 1104</t>
  </si>
  <si>
    <t>MC FARLAND 1105</t>
  </si>
  <si>
    <t>MC KEE 1103</t>
  </si>
  <si>
    <t>MC KEE 1104</t>
  </si>
  <si>
    <t>MC KEE 1105</t>
  </si>
  <si>
    <t>MC KEE 1106</t>
  </si>
  <si>
    <t>MC KEE 1107</t>
  </si>
  <si>
    <t>MC KEE 1108</t>
  </si>
  <si>
    <t>MC KEE 1109</t>
  </si>
  <si>
    <t>MC KEE 1110</t>
  </si>
  <si>
    <t>MC KEE 1111</t>
  </si>
  <si>
    <t>MC KEE 1112</t>
  </si>
  <si>
    <t>MC MULLIN 1104</t>
  </si>
  <si>
    <t>MC MULLIN 1105</t>
  </si>
  <si>
    <t>MC MULLIN 1106</t>
  </si>
  <si>
    <t>MCKITTRICK 1101</t>
  </si>
  <si>
    <t>MEADOW LANE 2102</t>
  </si>
  <si>
    <t>MEADOW LANE 2103</t>
  </si>
  <si>
    <t>MEADOW LANE 2104</t>
  </si>
  <si>
    <t>MEADOW LANE 2105</t>
  </si>
  <si>
    <t>MEADOW LANE 2106</t>
  </si>
  <si>
    <t>MEADOW LANE 2107</t>
  </si>
  <si>
    <t>MEADOW LANE 2108</t>
  </si>
  <si>
    <t>MEADOW LANE 2109</t>
  </si>
  <si>
    <t>MEADOW LANE 2110</t>
  </si>
  <si>
    <t>MENDOCINO 1101</t>
  </si>
  <si>
    <t>MENDOCINO 1102</t>
  </si>
  <si>
    <t>MENDOTA 1101</t>
  </si>
  <si>
    <t>MENDOTA 1102</t>
  </si>
  <si>
    <t>MENDOTA 1103</t>
  </si>
  <si>
    <t>MENDOTA 1104</t>
  </si>
  <si>
    <t>MENLO 0401</t>
  </si>
  <si>
    <t>MENLO 0402</t>
  </si>
  <si>
    <t>MENLO 0403</t>
  </si>
  <si>
    <t>MENLO 0404</t>
  </si>
  <si>
    <t>MENLO 1101</t>
  </si>
  <si>
    <t>MENLO 1102</t>
  </si>
  <si>
    <t>MENLO 1103</t>
  </si>
  <si>
    <t>MENLO 1104</t>
  </si>
  <si>
    <t>MERCED 1108</t>
  </si>
  <si>
    <t>MERCED 1114</t>
  </si>
  <si>
    <t>MERCED 1116</t>
  </si>
  <si>
    <t>MERCED 2101</t>
  </si>
  <si>
    <t>MERCED 2102</t>
  </si>
  <si>
    <t>MERCED FALLS 1102</t>
  </si>
  <si>
    <t>MERIDIAN 1101</t>
  </si>
  <si>
    <t>MERIDIAN 1102</t>
  </si>
  <si>
    <t>MESA 1101</t>
  </si>
  <si>
    <t>MESA 1102</t>
  </si>
  <si>
    <t>MESA 1103</t>
  </si>
  <si>
    <t>MESA 1104</t>
  </si>
  <si>
    <t>METTLER 1109</t>
  </si>
  <si>
    <t>METTLER 1110</t>
  </si>
  <si>
    <t>MIDDLE RIVER 1101</t>
  </si>
  <si>
    <t>MIDDLE RIVER 1102</t>
  </si>
  <si>
    <t>MIDDLE RIVER 1103</t>
  </si>
  <si>
    <t>MIDDLETOWN 1101</t>
  </si>
  <si>
    <t>MIDDLETOWN 1102</t>
  </si>
  <si>
    <t>MIDDLETOWN 1103</t>
  </si>
  <si>
    <t>MIDWAY 1101</t>
  </si>
  <si>
    <t>MIDWAY 1102</t>
  </si>
  <si>
    <t>MIDWAY 1103</t>
  </si>
  <si>
    <t>MIDWAY 1104</t>
  </si>
  <si>
    <t>MILLBRAE 0401</t>
  </si>
  <si>
    <t>MILLBRAE 0403</t>
  </si>
  <si>
    <t>MILLBRAE 0404</t>
  </si>
  <si>
    <t>MILLBRAE 1101</t>
  </si>
  <si>
    <t>MILLBRAE 1102</t>
  </si>
  <si>
    <t>MILLBRAE 1103</t>
  </si>
  <si>
    <t>MILLBRAE 1104</t>
  </si>
  <si>
    <t>MILLBRAE 1105</t>
  </si>
  <si>
    <t>MILLBRAE 1106</t>
  </si>
  <si>
    <t>MILLBRAE 1107</t>
  </si>
  <si>
    <t>MILLBRAE 1108</t>
  </si>
  <si>
    <t>MILPITAS 1101</t>
  </si>
  <si>
    <t>MILPITAS 1103</t>
  </si>
  <si>
    <t>MILPITAS 1104</t>
  </si>
  <si>
    <t>MILPITAS 1105</t>
  </si>
  <si>
    <t>MILPITAS 1106</t>
  </si>
  <si>
    <t>MILPITAS 1108</t>
  </si>
  <si>
    <t>MILPITAS 1109</t>
  </si>
  <si>
    <t>MILPITAS 2110</t>
  </si>
  <si>
    <t>MILPITAS 2111</t>
  </si>
  <si>
    <t>MILPITAS 2112</t>
  </si>
  <si>
    <t>MILPITAS 2113</t>
  </si>
  <si>
    <t>MILPITAS 2114</t>
  </si>
  <si>
    <t>MIRA VISTA 0401</t>
  </si>
  <si>
    <t>MIRA VISTA 0403</t>
  </si>
  <si>
    <t>MIRABEL 1101</t>
  </si>
  <si>
    <t>MIRABEL 1102</t>
  </si>
  <si>
    <t>MISSION (X) 0401</t>
  </si>
  <si>
    <t>MISSION (X) 1102</t>
  </si>
  <si>
    <t>MISSION (X) 1108</t>
  </si>
  <si>
    <t>MISSION (X) 1109</t>
  </si>
  <si>
    <t>MISSION (X) 1110</t>
  </si>
  <si>
    <t>MISSION (X) 1113</t>
  </si>
  <si>
    <t>MISSION (X) 1116</t>
  </si>
  <si>
    <t>MISSION (X) 1118</t>
  </si>
  <si>
    <t>MISSION (X) 1124</t>
  </si>
  <si>
    <t>MISSION (X) 1125</t>
  </si>
  <si>
    <t>MISSION (X) 1127</t>
  </si>
  <si>
    <t>MISSION (X) 1128</t>
  </si>
  <si>
    <t>MIWUK 1701</t>
  </si>
  <si>
    <t>MIWUK 1702</t>
  </si>
  <si>
    <t>MOLINO 1101</t>
  </si>
  <si>
    <t>MOLINO 1102</t>
  </si>
  <si>
    <t>MOLINO 1103</t>
  </si>
  <si>
    <t>MOLINO 1104</t>
  </si>
  <si>
    <t>MONARCH 0401</t>
  </si>
  <si>
    <t>MONARCH 0402</t>
  </si>
  <si>
    <t>MONARCH 0403</t>
  </si>
  <si>
    <t>MONROE 1104</t>
  </si>
  <si>
    <t>MONROE 1105</t>
  </si>
  <si>
    <t>MONROE 1106</t>
  </si>
  <si>
    <t>MONROE 2102</t>
  </si>
  <si>
    <t>MONROE 2103</t>
  </si>
  <si>
    <t>MONROE 2107</t>
  </si>
  <si>
    <t>MONTAGUE 2101</t>
  </si>
  <si>
    <t>MONTAGUE 2102</t>
  </si>
  <si>
    <t>MONTAGUE 2103</t>
  </si>
  <si>
    <t>MONTAGUE 2104</t>
  </si>
  <si>
    <t>MONTAGUE 2105</t>
  </si>
  <si>
    <t>MONTAGUE 2106</t>
  </si>
  <si>
    <t>MONTAGUE 2108</t>
  </si>
  <si>
    <t>MONTAGUE 2109</t>
  </si>
  <si>
    <t>MONTE RIO 1111</t>
  </si>
  <si>
    <t>MONTE RIO 1112</t>
  </si>
  <si>
    <t>MONTE RIO 1113</t>
  </si>
  <si>
    <t>MONTICELLO 1101</t>
  </si>
  <si>
    <t>MORAGA 1101</t>
  </si>
  <si>
    <t>MORAGA 1102</t>
  </si>
  <si>
    <t>MORAGA 1103</t>
  </si>
  <si>
    <t>MORAGA 1104</t>
  </si>
  <si>
    <t>MORAGA 1105</t>
  </si>
  <si>
    <t>MORGAN HILL 2104</t>
  </si>
  <si>
    <t>MORGAN HILL 2105</t>
  </si>
  <si>
    <t>MORGAN HILL 2106</t>
  </si>
  <si>
    <t>MORGAN HILL 2108</t>
  </si>
  <si>
    <t>MORGAN HILL 2109</t>
  </si>
  <si>
    <t>MORGAN HILL 2110</t>
  </si>
  <si>
    <t>MORGAN HILL 2111</t>
  </si>
  <si>
    <t>MORMON 1101</t>
  </si>
  <si>
    <t>MORMON 1102</t>
  </si>
  <si>
    <t>MORMON 1103</t>
  </si>
  <si>
    <t>MORRO BAY 1101</t>
  </si>
  <si>
    <t>MORRO BAY 1102</t>
  </si>
  <si>
    <t>MOSHER 2104</t>
  </si>
  <si>
    <t>MOSHER 2107</t>
  </si>
  <si>
    <t>MOSHER 2108</t>
  </si>
  <si>
    <t>MOSHER 2110</t>
  </si>
  <si>
    <t>MOSHER 2111</t>
  </si>
  <si>
    <t>MOUNTAIN QUARRIES 2101</t>
  </si>
  <si>
    <t>MOUNTAIN VIEW 1102</t>
  </si>
  <si>
    <t>MOUNTAIN VIEW 1103</t>
  </si>
  <si>
    <t>MOUNTAIN VIEW 1104</t>
  </si>
  <si>
    <t>MOUNTAIN VIEW 1105</t>
  </si>
  <si>
    <t>MOUNTAIN VIEW 1106</t>
  </si>
  <si>
    <t>MOUNTAIN VIEW 1107</t>
  </si>
  <si>
    <t>MOUNTAIN VIEW 1108</t>
  </si>
  <si>
    <t>MOUNTAIN VIEW 1109</t>
  </si>
  <si>
    <t>MOUNTAIN VIEW 1110</t>
  </si>
  <si>
    <t>MOUNTAIN VIEW 1111</t>
  </si>
  <si>
    <t>MOUNTAIN VIEW 1112</t>
  </si>
  <si>
    <t>MOUNTAIN VIEW 1113</t>
  </si>
  <si>
    <t>MOUNTAIN VIEW 1114</t>
  </si>
  <si>
    <t>MT EDEN 1101</t>
  </si>
  <si>
    <t>MT EDEN 1102</t>
  </si>
  <si>
    <t>MT EDEN 1103</t>
  </si>
  <si>
    <t>MT EDEN 1104</t>
  </si>
  <si>
    <t>MT EDEN 1105</t>
  </si>
  <si>
    <t>MT EDEN 1106</t>
  </si>
  <si>
    <t>MT EDEN 1107</t>
  </si>
  <si>
    <t>MT EDEN 1108</t>
  </si>
  <si>
    <t>MT EDEN 1109</t>
  </si>
  <si>
    <t>MT EDEN 1110</t>
  </si>
  <si>
    <t>MT EDEN 1111</t>
  </si>
  <si>
    <t>MT EDEN 1112</t>
  </si>
  <si>
    <t>MT EDEN 1113</t>
  </si>
  <si>
    <t>MT EDEN 1114</t>
  </si>
  <si>
    <t>NAPA 1102</t>
  </si>
  <si>
    <t>NAPA 1103</t>
  </si>
  <si>
    <t>NAPA 1105</t>
  </si>
  <si>
    <t>NAPA 1106</t>
  </si>
  <si>
    <t>NAPA 1109</t>
  </si>
  <si>
    <t>NAPA 1110</t>
  </si>
  <si>
    <t>NAPA 1112</t>
  </si>
  <si>
    <t>NARROWS 2101</t>
  </si>
  <si>
    <t>NARROWS 2102</t>
  </si>
  <si>
    <t>NARROWS 2104</t>
  </si>
  <si>
    <t>NARROWS 2105</t>
  </si>
  <si>
    <t>NARROWS PH 1151</t>
  </si>
  <si>
    <t>NEW HOPE 1101</t>
  </si>
  <si>
    <t>NEW HOPE 1102</t>
  </si>
  <si>
    <t>NEWARK 12KV 1101</t>
  </si>
  <si>
    <t>NEWARK 12KV 1102</t>
  </si>
  <si>
    <t>NEWARK 12KV 1103</t>
  </si>
  <si>
    <t>NEWARK 12KV 1104</t>
  </si>
  <si>
    <t>NEWARK 12KV 1105</t>
  </si>
  <si>
    <t>NEWARK 12KV 1106</t>
  </si>
  <si>
    <t>NEWARK 12KV 1107</t>
  </si>
  <si>
    <t>NEWARK 12KV 1108</t>
  </si>
  <si>
    <t>NEWARK 21KV 2102</t>
  </si>
  <si>
    <t>NEWARK 21KV 2103</t>
  </si>
  <si>
    <t>NEWARK 21KV 2104</t>
  </si>
  <si>
    <t>NEWARK 21KV 2105</t>
  </si>
  <si>
    <t>NEWARK 21KV 2107</t>
  </si>
  <si>
    <t>NEWARK 21KV 2108</t>
  </si>
  <si>
    <t>NEWARK 21KV 2109</t>
  </si>
  <si>
    <t>NEWARK 21KV 2110</t>
  </si>
  <si>
    <t>NEWARK 21KV 2111</t>
  </si>
  <si>
    <t>NEWBURG 1131</t>
  </si>
  <si>
    <t>NEWBURG 1132</t>
  </si>
  <si>
    <t>NEWBURG 1133</t>
  </si>
  <si>
    <t>NEWHALL 1109</t>
  </si>
  <si>
    <t>NEWHALL 1111</t>
  </si>
  <si>
    <t>NEWMAN 1101</t>
  </si>
  <si>
    <t>NEWMAN 1102</t>
  </si>
  <si>
    <t>NEWMAN 1105</t>
  </si>
  <si>
    <t>NEWMAN 1106</t>
  </si>
  <si>
    <t>NORCO 1101</t>
  </si>
  <si>
    <t>NORCO 1102</t>
  </si>
  <si>
    <t>NORD 1103</t>
  </si>
  <si>
    <t>NORD 1104</t>
  </si>
  <si>
    <t>NORD 1105</t>
  </si>
  <si>
    <t>NORD 1106</t>
  </si>
  <si>
    <t>NORIEGA 0401</t>
  </si>
  <si>
    <t>NORIEGA 0402</t>
  </si>
  <si>
    <t>NORTECH 2107</t>
  </si>
  <si>
    <t>NORTECH 2109</t>
  </si>
  <si>
    <t>NORTECH 2110</t>
  </si>
  <si>
    <t>NORTECH 2111</t>
  </si>
  <si>
    <t>NORTH BRANCH 1101</t>
  </si>
  <si>
    <t>NORTH DUBLIN 2101</t>
  </si>
  <si>
    <t>NORTH DUBLIN 2103</t>
  </si>
  <si>
    <t>NORTH TOWER 1102</t>
  </si>
  <si>
    <t>NORTH TOWER 1103</t>
  </si>
  <si>
    <t>NORTH TOWER 1104</t>
  </si>
  <si>
    <t>NORTH TOWER 1108</t>
  </si>
  <si>
    <t>NORTH TOWER 2101</t>
  </si>
  <si>
    <t>NORTH TOWER 2104</t>
  </si>
  <si>
    <t>NOTRE DAME 1101</t>
  </si>
  <si>
    <t>NOTRE DAME 1102</t>
  </si>
  <si>
    <t>NOTRE DAME 1103</t>
  </si>
  <si>
    <t>NOTRE DAME 1104</t>
  </si>
  <si>
    <t>NOVATO 1101</t>
  </si>
  <si>
    <t>NOVATO 1102</t>
  </si>
  <si>
    <t>NOVATO 1103</t>
  </si>
  <si>
    <t>NOVATO 1104</t>
  </si>
  <si>
    <t>OAK 0401</t>
  </si>
  <si>
    <t>OAK PARK 0401</t>
  </si>
  <si>
    <t>OAK PARK 0402</t>
  </si>
  <si>
    <t>OAKHURST 1101</t>
  </si>
  <si>
    <t>OAKHURST 1102</t>
  </si>
  <si>
    <t>OAKHURST 1103</t>
  </si>
  <si>
    <t>OAKLAND C 1108</t>
  </si>
  <si>
    <t>OAKLAND C 1109</t>
  </si>
  <si>
    <t>OAKLAND C 1110</t>
  </si>
  <si>
    <t>OAKLAND C 1112</t>
  </si>
  <si>
    <t>OAKLAND C 1113</t>
  </si>
  <si>
    <t>OAKLAND C 1114</t>
  </si>
  <si>
    <t>OAKLAND C 1115</t>
  </si>
  <si>
    <t>OAKLAND C 1116</t>
  </si>
  <si>
    <t>OAKLAND C 1117</t>
  </si>
  <si>
    <t>OAKLAND C 1118</t>
  </si>
  <si>
    <t>OAKLAND C 1119</t>
  </si>
  <si>
    <t>OAKLAND C 1120</t>
  </si>
  <si>
    <t>OAKLAND C 1121</t>
  </si>
  <si>
    <t>OAKLAND C 1132</t>
  </si>
  <si>
    <t>OAKLAND C 1133</t>
  </si>
  <si>
    <t>OAKLAND C 1134</t>
  </si>
  <si>
    <t>OAKLAND D 0406</t>
  </si>
  <si>
    <t>OAKLAND D 0407</t>
  </si>
  <si>
    <t>OAKLAND D 0408</t>
  </si>
  <si>
    <t>OAKLAND D 0410</t>
  </si>
  <si>
    <t>OAKLAND D 1101</t>
  </si>
  <si>
    <t>OAKLAND D 1102</t>
  </si>
  <si>
    <t>OAKLAND D 1103</t>
  </si>
  <si>
    <t>OAKLAND D 1104</t>
  </si>
  <si>
    <t>OAKLAND D 1105</t>
  </si>
  <si>
    <t>OAKLAND D 1106</t>
  </si>
  <si>
    <t>OAKLAND D 1107</t>
  </si>
  <si>
    <t>OAKLAND D 1110</t>
  </si>
  <si>
    <t>OAKLAND D 1111</t>
  </si>
  <si>
    <t>OAKLAND D 1112</t>
  </si>
  <si>
    <t>OAKLAND D 1115</t>
  </si>
  <si>
    <t>OAKLAND D 1116</t>
  </si>
  <si>
    <t>OAKLAND D 1117</t>
  </si>
  <si>
    <t>OAKLAND D 1130</t>
  </si>
  <si>
    <t>OAKLAND D 1131</t>
  </si>
  <si>
    <t>OAKLAND D 1132</t>
  </si>
  <si>
    <t>OAKLAND D 1133</t>
  </si>
  <si>
    <t>OAKLAND D 1134</t>
  </si>
  <si>
    <t>OAKLAND D 1202</t>
  </si>
  <si>
    <t>OAKLAND I 0401</t>
  </si>
  <si>
    <t>OAKLAND I 0402</t>
  </si>
  <si>
    <t>OAKLAND J 0401</t>
  </si>
  <si>
    <t>OAKLAND J 0403</t>
  </si>
  <si>
    <t>OAKLAND J 0408</t>
  </si>
  <si>
    <t>OAKLAND J 0409</t>
  </si>
  <si>
    <t>OAKLAND J 1101</t>
  </si>
  <si>
    <t>OAKLAND J 1102</t>
  </si>
  <si>
    <t>OAKLAND J 1103</t>
  </si>
  <si>
    <t>OAKLAND J 1104</t>
  </si>
  <si>
    <t>OAKLAND J 1105</t>
  </si>
  <si>
    <t>OAKLAND J 1106</t>
  </si>
  <si>
    <t>OAKLAND J 1108</t>
  </si>
  <si>
    <t>OAKLAND J 1109</t>
  </si>
  <si>
    <t>OAKLAND J 1110</t>
  </si>
  <si>
    <t>OAKLAND J 1111</t>
  </si>
  <si>
    <t>OAKLAND J 1112</t>
  </si>
  <si>
    <t>OAKLAND J 1114</t>
  </si>
  <si>
    <t>OAKLAND J 1115</t>
  </si>
  <si>
    <t>OAKLAND J 1116</t>
  </si>
  <si>
    <t>OAKLAND J 1117</t>
  </si>
  <si>
    <t>OAKLAND J 1118</t>
  </si>
  <si>
    <t>OAKLAND K 1101</t>
  </si>
  <si>
    <t>OAKLAND K 1102</t>
  </si>
  <si>
    <t>OAKLAND K 1103</t>
  </si>
  <si>
    <t>OAKLAND K 1104</t>
  </si>
  <si>
    <t>OAKLAND L 1101</t>
  </si>
  <si>
    <t>OAKLAND L 1102</t>
  </si>
  <si>
    <t>OAKLAND L 1103</t>
  </si>
  <si>
    <t>OAKLAND L 1105</t>
  </si>
  <si>
    <t>OAKLAND L 1106</t>
  </si>
  <si>
    <t>OAKLAND L 1107</t>
  </si>
  <si>
    <t>OAKLAND L 1108</t>
  </si>
  <si>
    <t>OAKLAND X 0401</t>
  </si>
  <si>
    <t>OAKLAND X 0402</t>
  </si>
  <si>
    <t>OAKLAND X 1101</t>
  </si>
  <si>
    <t>OAKLAND X 1102</t>
  </si>
  <si>
    <t>OAKLAND X 1103</t>
  </si>
  <si>
    <t>OAKLAND X 1104</t>
  </si>
  <si>
    <t>OAKLAND X 1105</t>
  </si>
  <si>
    <t>OAKLAND X 1106</t>
  </si>
  <si>
    <t>OAKLAND X 1107</t>
  </si>
  <si>
    <t>OAKLAND X 1109</t>
  </si>
  <si>
    <t>OAKLAND X 1110</t>
  </si>
  <si>
    <t>OAKLAND X 1111</t>
  </si>
  <si>
    <t>OAKLAND X 1112</t>
  </si>
  <si>
    <t>OAKLAND X 1114</t>
  </si>
  <si>
    <t>OAKLAND X 1115</t>
  </si>
  <si>
    <t>OCEAN 0401</t>
  </si>
  <si>
    <t>OCEAN 0402</t>
  </si>
  <si>
    <t>OCEANO 1102</t>
  </si>
  <si>
    <t>OCEANO 1103</t>
  </si>
  <si>
    <t>OCEANO 1104</t>
  </si>
  <si>
    <t>OCEANO 1105</t>
  </si>
  <si>
    <t>OCEANO 1106</t>
  </si>
  <si>
    <t>OCEANO 1108</t>
  </si>
  <si>
    <t>OILFIELDS 1102</t>
  </si>
  <si>
    <t>OILFIELDS 1103</t>
  </si>
  <si>
    <t>OLD RIVER 1101</t>
  </si>
  <si>
    <t>OLD RIVER 1102</t>
  </si>
  <si>
    <t>OLD RIVER 1103</t>
  </si>
  <si>
    <t>OLD RIVER 1104</t>
  </si>
  <si>
    <t>OLD RIVER 1105</t>
  </si>
  <si>
    <t>OLEMA 1101</t>
  </si>
  <si>
    <t>OLETA 1101</t>
  </si>
  <si>
    <t>OLETA 1102</t>
  </si>
  <si>
    <t>OLIVEHURST 1101</t>
  </si>
  <si>
    <t>OLIVEHURST 1102</t>
  </si>
  <si>
    <t>OLIVEHURST 1103</t>
  </si>
  <si>
    <t>OLIVEHURST 1104</t>
  </si>
  <si>
    <t>OLIVEHURST 1105</t>
  </si>
  <si>
    <t>OREGON TRAIL 1102</t>
  </si>
  <si>
    <t>OREGON TRAIL 1103</t>
  </si>
  <si>
    <t>OREGON TRAIL 1104</t>
  </si>
  <si>
    <t>ORICK 1101</t>
  </si>
  <si>
    <t>ORICK 1102</t>
  </si>
  <si>
    <t>ORINDA 0401</t>
  </si>
  <si>
    <t>ORINDA 0402</t>
  </si>
  <si>
    <t>ORLAND B 1101</t>
  </si>
  <si>
    <t>ORLAND B 1102</t>
  </si>
  <si>
    <t>ORLAND B 1103</t>
  </si>
  <si>
    <t>ORO FINO 1101</t>
  </si>
  <si>
    <t>ORO FINO 1102</t>
  </si>
  <si>
    <t>ORO LOMA 1102</t>
  </si>
  <si>
    <t>ORO LOMA 1103</t>
  </si>
  <si>
    <t>ORO LOMA 1106</t>
  </si>
  <si>
    <t>ORO LOMA 1108</t>
  </si>
  <si>
    <t>ORO LOMA 1115</t>
  </si>
  <si>
    <t>ORO LOMA 1116</t>
  </si>
  <si>
    <t>ORO LOMA 1117</t>
  </si>
  <si>
    <t>ORO LOMA 1118</t>
  </si>
  <si>
    <t>OROSI 1101</t>
  </si>
  <si>
    <t>OROSI 1102</t>
  </si>
  <si>
    <t>OROSI 1103</t>
  </si>
  <si>
    <t>OROSI 1104</t>
  </si>
  <si>
    <t>OROVILLE 0402</t>
  </si>
  <si>
    <t>OROVILLE 0403</t>
  </si>
  <si>
    <t>OROVILLE 1101</t>
  </si>
  <si>
    <t>OROVILLE 1102</t>
  </si>
  <si>
    <t>OROVILLE 1103</t>
  </si>
  <si>
    <t>OROVILLE 1104</t>
  </si>
  <si>
    <t>ORTIGA 1105</t>
  </si>
  <si>
    <t>ORTIGA 1106</t>
  </si>
  <si>
    <t>OTTER 1101</t>
  </si>
  <si>
    <t>OTTER 1102</t>
  </si>
  <si>
    <t>PACIFIC GROVE 0421</t>
  </si>
  <si>
    <t>PACIFIC GROVE 0422</t>
  </si>
  <si>
    <t>PACIFIC GROVE 0423</t>
  </si>
  <si>
    <t>PACIFIC GROVE 0424</t>
  </si>
  <si>
    <t>PACIFIC PIPE GRAPEVI 1101</t>
  </si>
  <si>
    <t>PACIFICA 1101</t>
  </si>
  <si>
    <t>PACIFICA 1102</t>
  </si>
  <si>
    <t>PACIFICA 1103</t>
  </si>
  <si>
    <t>PACIFICA 1104</t>
  </si>
  <si>
    <t>PALMER 1101</t>
  </si>
  <si>
    <t>PALO SECO 0401</t>
  </si>
  <si>
    <t>PANAMA 2101</t>
  </si>
  <si>
    <t>PANAMA 2102</t>
  </si>
  <si>
    <t>PANOCHE 1101</t>
  </si>
  <si>
    <t>PANOCHE 1102</t>
  </si>
  <si>
    <t>PANOCHE 1103</t>
  </si>
  <si>
    <t>PANORAMA 1101</t>
  </si>
  <si>
    <t>PANORAMA 1102</t>
  </si>
  <si>
    <t>PARADISE 1103</t>
  </si>
  <si>
    <t>PARADISE 1104</t>
  </si>
  <si>
    <t>PARADISE 1105</t>
  </si>
  <si>
    <t>PARADISE 1106</t>
  </si>
  <si>
    <t>PARKWAY 1101</t>
  </si>
  <si>
    <t>PARKWAY 1102</t>
  </si>
  <si>
    <t>PARKWAY 1103</t>
  </si>
  <si>
    <t>PARLIER 1102</t>
  </si>
  <si>
    <t>PARLIER 1103</t>
  </si>
  <si>
    <t>PARLIER 1104</t>
  </si>
  <si>
    <t>PARLIER 1105</t>
  </si>
  <si>
    <t>PARSONS 0401</t>
  </si>
  <si>
    <t>PARSONS 0402</t>
  </si>
  <si>
    <t>PASO ROBLES 1101</t>
  </si>
  <si>
    <t>PASO ROBLES 1102</t>
  </si>
  <si>
    <t>PASO ROBLES 1103</t>
  </si>
  <si>
    <t>PASO ROBLES 1104</t>
  </si>
  <si>
    <t>PASO ROBLES 1106</t>
  </si>
  <si>
    <t>PASO ROBLES 1107</t>
  </si>
  <si>
    <t>PASO ROBLES 1108</t>
  </si>
  <si>
    <t>PAUL SWEET 2101</t>
  </si>
  <si>
    <t>PAUL SWEET 2102</t>
  </si>
  <si>
    <t>PAUL SWEET 2103</t>
  </si>
  <si>
    <t>PAUL SWEET 2104</t>
  </si>
  <si>
    <t>PAUL SWEET 2105</t>
  </si>
  <si>
    <t>PAUL SWEET 2106</t>
  </si>
  <si>
    <t>PAUL SWEET 2107</t>
  </si>
  <si>
    <t>PAUL SWEET 2108</t>
  </si>
  <si>
    <t>PAUL SWEET 2109</t>
  </si>
  <si>
    <t>PEABODY 2102</t>
  </si>
  <si>
    <t>PEABODY 2104</t>
  </si>
  <si>
    <t>PEABODY 2105</t>
  </si>
  <si>
    <t>PEABODY 2106</t>
  </si>
  <si>
    <t>PEABODY 2107</t>
  </si>
  <si>
    <t>PEABODY 2108</t>
  </si>
  <si>
    <t>PEABODY 2109</t>
  </si>
  <si>
    <t>PEABODY 2112</t>
  </si>
  <si>
    <t>PEABODY 2113</t>
  </si>
  <si>
    <t>PEACHTON 1101</t>
  </si>
  <si>
    <t>PEACHTON 1102</t>
  </si>
  <si>
    <t>PEACHTON 1103</t>
  </si>
  <si>
    <t>PEASE 1101</t>
  </si>
  <si>
    <t>PEASE 1102</t>
  </si>
  <si>
    <t>PEASE 1103</t>
  </si>
  <si>
    <t>PEASE 1104</t>
  </si>
  <si>
    <t>PEASE 1105</t>
  </si>
  <si>
    <t>PENNGROVE 1101</t>
  </si>
  <si>
    <t>PENRYN 1103</t>
  </si>
  <si>
    <t>PENRYN 1105</t>
  </si>
  <si>
    <t>PENRYN 1106</t>
  </si>
  <si>
    <t>PENRYN 1107</t>
  </si>
  <si>
    <t>PENTLAND 1101</t>
  </si>
  <si>
    <t>PEORIA 1701</t>
  </si>
  <si>
    <t>PEORIA 1704</t>
  </si>
  <si>
    <t>PEORIA 1705</t>
  </si>
  <si>
    <t>PERRY 1101</t>
  </si>
  <si>
    <t>PETALUMA A 0411</t>
  </si>
  <si>
    <t>PETALUMA A 0413</t>
  </si>
  <si>
    <t>PETALUMA C 1101</t>
  </si>
  <si>
    <t>PETALUMA C 1102</t>
  </si>
  <si>
    <t>PETALUMA C 1105</t>
  </si>
  <si>
    <t>PETALUMA C 1106</t>
  </si>
  <si>
    <t>PETALUMA C 1108</t>
  </si>
  <si>
    <t>PETALUMA C 1109</t>
  </si>
  <si>
    <t>PETALUMA C 1110</t>
  </si>
  <si>
    <t>PETROL 1101</t>
  </si>
  <si>
    <t>PHILO 1101</t>
  </si>
  <si>
    <t>PHILO 1102</t>
  </si>
  <si>
    <t>PIERCY 2109</t>
  </si>
  <si>
    <t>PIERCY 2110</t>
  </si>
  <si>
    <t>PIERCY 2111</t>
  </si>
  <si>
    <t>PIKE CITY 1101</t>
  </si>
  <si>
    <t>PIKE CITY 1102</t>
  </si>
  <si>
    <t>PINE GROVE 1101</t>
  </si>
  <si>
    <t>PINE GROVE 1102</t>
  </si>
  <si>
    <t>PINECREST 0401</t>
  </si>
  <si>
    <t>PINEDALE 2101</t>
  </si>
  <si>
    <t>PINEDALE 2102</t>
  </si>
  <si>
    <t>PINEDALE 2103</t>
  </si>
  <si>
    <t>PINEDALE 2105</t>
  </si>
  <si>
    <t>PINEDALE 2106</t>
  </si>
  <si>
    <t>PINEDALE 2107</t>
  </si>
  <si>
    <t>PINEDALE 2109</t>
  </si>
  <si>
    <t>PINEDALE 2110</t>
  </si>
  <si>
    <t>PINEDALE 2111</t>
  </si>
  <si>
    <t>PIPER BANK 0401</t>
  </si>
  <si>
    <t>PIT NO 1 1101</t>
  </si>
  <si>
    <t>PIT NO 3 2101</t>
  </si>
  <si>
    <t>PIT NO 5 1101</t>
  </si>
  <si>
    <t>PIT NO 7 1101</t>
  </si>
  <si>
    <t>PITTSBURG 0401</t>
  </si>
  <si>
    <t>PITTSBURG 0402</t>
  </si>
  <si>
    <t>PLACER 1101</t>
  </si>
  <si>
    <t>PLACER 1102</t>
  </si>
  <si>
    <t>PLACER 1103</t>
  </si>
  <si>
    <t>PLACER 1104</t>
  </si>
  <si>
    <t>PLACERVILLE 1109</t>
  </si>
  <si>
    <t>PLACERVILLE 1110</t>
  </si>
  <si>
    <t>PLACERVILLE 1111</t>
  </si>
  <si>
    <t>PLACERVILLE 1112</t>
  </si>
  <si>
    <t>PLACERVILLE 2106</t>
  </si>
  <si>
    <t>PLAINFIELD 1101</t>
  </si>
  <si>
    <t>PLAINFIELD 1105</t>
  </si>
  <si>
    <t>PLAINFIELD 1106</t>
  </si>
  <si>
    <t>PLEASANT GROVE 2103</t>
  </si>
  <si>
    <t>PLEASANT GROVE 2104</t>
  </si>
  <si>
    <t>PLEASANT GROVE 2107</t>
  </si>
  <si>
    <t>PLEASANT GROVE 2108</t>
  </si>
  <si>
    <t>PLEASANT GROVE 2110</t>
  </si>
  <si>
    <t>PLUMAS 1101</t>
  </si>
  <si>
    <t>PLUMAS 1102</t>
  </si>
  <si>
    <t>PLUMAS 2106</t>
  </si>
  <si>
    <t>PLUMAS 2107</t>
  </si>
  <si>
    <t>PLYMOUTH 0401</t>
  </si>
  <si>
    <t>POINT ARENA 1101</t>
  </si>
  <si>
    <t>POINT MORETTI 1101</t>
  </si>
  <si>
    <t>POINT PINOLE 1101</t>
  </si>
  <si>
    <t>POINT PINOLE 1102</t>
  </si>
  <si>
    <t>POINT PINOLE 1103</t>
  </si>
  <si>
    <t>PORTOLA 0401</t>
  </si>
  <si>
    <t>PORTOLA 0402</t>
  </si>
  <si>
    <t>POSO MOUNTAIN 2101</t>
  </si>
  <si>
    <t>POSO MOUNTAIN 2103</t>
  </si>
  <si>
    <t>POSO MOUNTAIN 2104</t>
  </si>
  <si>
    <t>POTRERO PP (A) 1101</t>
  </si>
  <si>
    <t>POTRERO PP (A) 1102</t>
  </si>
  <si>
    <t>POTRERO PP (A) 1103</t>
  </si>
  <si>
    <t>POTRERO PP (A) 1104</t>
  </si>
  <si>
    <t>POTRERO PP (A) 1105</t>
  </si>
  <si>
    <t>POTRERO PP (A) 1107</t>
  </si>
  <si>
    <t>POTRERO PP (A) 1108</t>
  </si>
  <si>
    <t>POTRERO PP (A) 1109</t>
  </si>
  <si>
    <t>POTRERO PP (A) 1110</t>
  </si>
  <si>
    <t>POTRERO PP (A) 1112</t>
  </si>
  <si>
    <t>POTRERO PP (A) 1113</t>
  </si>
  <si>
    <t>POTRERO PP (A) 1114</t>
  </si>
  <si>
    <t>POTRERO PP (A) 1115</t>
  </si>
  <si>
    <t>POTRERO PP (A) 1116</t>
  </si>
  <si>
    <t>POTRERO PP (A) 1117</t>
  </si>
  <si>
    <t>POTRERO PP (A) 1118</t>
  </si>
  <si>
    <t>POTRERO PP (A) 1119</t>
  </si>
  <si>
    <t>POTRERO PP (A) 1121</t>
  </si>
  <si>
    <t>POTTER VALLEY P H 1104</t>
  </si>
  <si>
    <t>POTTER VALLEY P H 1105</t>
  </si>
  <si>
    <t>PRUNEDALE 1107</t>
  </si>
  <si>
    <t>PRUNEDALE 1110</t>
  </si>
  <si>
    <t>PUEBLO 1102</t>
  </si>
  <si>
    <t>PUEBLO 1103</t>
  </si>
  <si>
    <t>PUEBLO 1104</t>
  </si>
  <si>
    <t>PUEBLO 1105</t>
  </si>
  <si>
    <t>PUEBLO 2101</t>
  </si>
  <si>
    <t>PUEBLO 2102</t>
  </si>
  <si>
    <t>PUEBLO 2103</t>
  </si>
  <si>
    <t>PURISIMA 1101</t>
  </si>
  <si>
    <t>PUTAH CREEK 1102</t>
  </si>
  <si>
    <t>PUTAH CREEK 1103</t>
  </si>
  <si>
    <t>PUTAH CREEK 1105</t>
  </si>
  <si>
    <t>RACETRACK 1703</t>
  </si>
  <si>
    <t>RACETRACK 1704</t>
  </si>
  <si>
    <t>RADUM 1101</t>
  </si>
  <si>
    <t>RADUM 1102</t>
  </si>
  <si>
    <t>RADUM 1105</t>
  </si>
  <si>
    <t>RAINBOW 1103</t>
  </si>
  <si>
    <t>RAINBOW 1105</t>
  </si>
  <si>
    <t>RAINBOW 1106</t>
  </si>
  <si>
    <t>RALSTON 1101</t>
  </si>
  <si>
    <t>RALSTON 1102</t>
  </si>
  <si>
    <t>RANCHERS COTTON 1000</t>
  </si>
  <si>
    <t>RANCHERS COTTON 1101</t>
  </si>
  <si>
    <t>RANDOLPH 0401</t>
  </si>
  <si>
    <t>RANDOLPH 0402</t>
  </si>
  <si>
    <t>RANDOLPH 0403</t>
  </si>
  <si>
    <t>RAWSON 1103</t>
  </si>
  <si>
    <t>RED BLUFF 1101</t>
  </si>
  <si>
    <t>RED BLUFF 1102</t>
  </si>
  <si>
    <t>RED BLUFF 1103</t>
  </si>
  <si>
    <t>RED BLUFF 1104</t>
  </si>
  <si>
    <t>RED BLUFF 1105</t>
  </si>
  <si>
    <t>REDBUD 1101</t>
  </si>
  <si>
    <t>REDBUD 1102</t>
  </si>
  <si>
    <t>REDWOOD CITY 0402</t>
  </si>
  <si>
    <t>REDWOOD CITY 0403</t>
  </si>
  <si>
    <t>REDWOOD CITY 0404</t>
  </si>
  <si>
    <t>REDWOOD CITY 0405</t>
  </si>
  <si>
    <t>REDWOOD CITY 0406</t>
  </si>
  <si>
    <t>REDWOOD CITY 0408</t>
  </si>
  <si>
    <t>REDWOOD CITY 0409</t>
  </si>
  <si>
    <t>REDWOOD CITY 0410</t>
  </si>
  <si>
    <t>REDWOOD CITY 1101</t>
  </si>
  <si>
    <t>REDWOOD CITY 1102</t>
  </si>
  <si>
    <t>REDWOOD CITY 1103</t>
  </si>
  <si>
    <t>REDWOOD CITY 1104</t>
  </si>
  <si>
    <t>REDWOOD CITY 1105</t>
  </si>
  <si>
    <t>REEDLEY 1101</t>
  </si>
  <si>
    <t>REEDLEY 1104</t>
  </si>
  <si>
    <t>REEDLEY 1106</t>
  </si>
  <si>
    <t>REEDLEY 1110</t>
  </si>
  <si>
    <t>REEDLEY 1112</t>
  </si>
  <si>
    <t>RENFRO 2101</t>
  </si>
  <si>
    <t>RENFRO 2102</t>
  </si>
  <si>
    <t>RENFRO 2103</t>
  </si>
  <si>
    <t>RENFRO 2105</t>
  </si>
  <si>
    <t>RENFRO 2107</t>
  </si>
  <si>
    <t>RESEARCH 2101</t>
  </si>
  <si>
    <t>RESEARCH 2102</t>
  </si>
  <si>
    <t>RESERVATION ROAD 1101</t>
  </si>
  <si>
    <t>RESERVATION ROAD 1102</t>
  </si>
  <si>
    <t>RESERVE OIL 1101</t>
  </si>
  <si>
    <t>RICE 1101</t>
  </si>
  <si>
    <t>RICE 1102</t>
  </si>
  <si>
    <t>RICE 1103</t>
  </si>
  <si>
    <t>RICE 1104</t>
  </si>
  <si>
    <t>RICHMOND Q 0401</t>
  </si>
  <si>
    <t>RICHMOND Q 0402</t>
  </si>
  <si>
    <t>RICHMOND R 1118</t>
  </si>
  <si>
    <t>RICHMOND R 1119</t>
  </si>
  <si>
    <t>RICHMOND R 1120</t>
  </si>
  <si>
    <t>RICHMOND R 1121</t>
  </si>
  <si>
    <t>RICHMOND R 1122</t>
  </si>
  <si>
    <t>RICHMOND R 1123</t>
  </si>
  <si>
    <t>RICHMOND R 1124</t>
  </si>
  <si>
    <t>RICHMOND R 1125</t>
  </si>
  <si>
    <t>RICHMOND R 1126</t>
  </si>
  <si>
    <t>RICHMOND R 1127</t>
  </si>
  <si>
    <t>RICHMOND R 1128</t>
  </si>
  <si>
    <t>RICHMOND R 1129</t>
  </si>
  <si>
    <t>RICHMOND R 1130</t>
  </si>
  <si>
    <t>RIDGE 0401</t>
  </si>
  <si>
    <t>RIDGE 0402</t>
  </si>
  <si>
    <t>RINCON 1101</t>
  </si>
  <si>
    <t>RINCON 1102</t>
  </si>
  <si>
    <t>RINCON 1103</t>
  </si>
  <si>
    <t>RINCON 1104</t>
  </si>
  <si>
    <t>RIO BRAVO 1101</t>
  </si>
  <si>
    <t>RIO BRAVO 1102</t>
  </si>
  <si>
    <t>RIO BRAVO 1103</t>
  </si>
  <si>
    <t>RIO BRAVO 1104</t>
  </si>
  <si>
    <t>RIO BRAVO 1106</t>
  </si>
  <si>
    <t>RIO DELL 1101</t>
  </si>
  <si>
    <t>RIO DELL 1102</t>
  </si>
  <si>
    <t>RIPON 1701</t>
  </si>
  <si>
    <t>RIPON 1702</t>
  </si>
  <si>
    <t>RIPON 1703</t>
  </si>
  <si>
    <t>RIPON 1704</t>
  </si>
  <si>
    <t>RISING RIVER 1101</t>
  </si>
  <si>
    <t>RIVER ROCK 1101</t>
  </si>
  <si>
    <t>RIVERBANK 1711</t>
  </si>
  <si>
    <t>RIVERBANK 1712</t>
  </si>
  <si>
    <t>RIVERBANK 1713</t>
  </si>
  <si>
    <t>RIVERBANK 1714</t>
  </si>
  <si>
    <t>RIVERBANK 1715</t>
  </si>
  <si>
    <t>RIVERBANK 1716</t>
  </si>
  <si>
    <t>ROB ROY 2104</t>
  </si>
  <si>
    <t>ROB ROY 2105</t>
  </si>
  <si>
    <t>ROCKLIN 1101</t>
  </si>
  <si>
    <t>ROCKLIN 1102</t>
  </si>
  <si>
    <t>ROCKLIN 1103</t>
  </si>
  <si>
    <t>ROCKLIN 1104</t>
  </si>
  <si>
    <t>ROSEDALE 1101</t>
  </si>
  <si>
    <t>ROSEDALE 2102</t>
  </si>
  <si>
    <t>ROSSMOOR 1101</t>
  </si>
  <si>
    <t>ROSSMOOR 1102</t>
  </si>
  <si>
    <t>ROSSMOOR 1103</t>
  </si>
  <si>
    <t>ROSSMOOR 1104</t>
  </si>
  <si>
    <t>ROSSMOOR 1105</t>
  </si>
  <si>
    <t>ROSSMOOR 1106</t>
  </si>
  <si>
    <t>ROSSMOOR 1107</t>
  </si>
  <si>
    <t>ROSSMOOR 1108</t>
  </si>
  <si>
    <t>ROSSMOOR 1109</t>
  </si>
  <si>
    <t>ROUGH AND READY ISLA 1102</t>
  </si>
  <si>
    <t>ROUND MOUNTAIN 1101</t>
  </si>
  <si>
    <t>RUSS RANCH 1101</t>
  </si>
  <si>
    <t>RUSSELL (SMUD) 2101</t>
  </si>
  <si>
    <t>RUSSELL 0401</t>
  </si>
  <si>
    <t>RUSSELL 0402</t>
  </si>
  <si>
    <t>SALINAS 1101</t>
  </si>
  <si>
    <t>SALINAS 1102</t>
  </si>
  <si>
    <t>SALINAS 1103</t>
  </si>
  <si>
    <t>SALINAS 1104</t>
  </si>
  <si>
    <t>SALINAS 1105</t>
  </si>
  <si>
    <t>SALINAS 1106</t>
  </si>
  <si>
    <t>SALINAS 1107</t>
  </si>
  <si>
    <t>SALINAS 1108</t>
  </si>
  <si>
    <t>SALINAS 1109</t>
  </si>
  <si>
    <t>SALMON CREEK 1101</t>
  </si>
  <si>
    <t>SALT SPRINGS 2101</t>
  </si>
  <si>
    <t>SALT SPRINGS 2102</t>
  </si>
  <si>
    <t>SAN ARDO 1101</t>
  </si>
  <si>
    <t>SAN ARDO 1102</t>
  </si>
  <si>
    <t>SAN BENITO 2101</t>
  </si>
  <si>
    <t>SAN BENITO 2102</t>
  </si>
  <si>
    <t>SAN BENITO 2103</t>
  </si>
  <si>
    <t>SAN BENITO 2104</t>
  </si>
  <si>
    <t>SAN BERNARD 1101</t>
  </si>
  <si>
    <t>SAN BERNARD 1102</t>
  </si>
  <si>
    <t>SAN BERNARD 1104</t>
  </si>
  <si>
    <t>SAN BRUNO 0401</t>
  </si>
  <si>
    <t>SAN BRUNO 0402</t>
  </si>
  <si>
    <t>SAN BRUNO 0403</t>
  </si>
  <si>
    <t>SAN CARLOS 0401</t>
  </si>
  <si>
    <t>SAN CARLOS 0402</t>
  </si>
  <si>
    <t>SAN CARLOS 0403</t>
  </si>
  <si>
    <t>SAN CARLOS 0404</t>
  </si>
  <si>
    <t>SAN CARLOS 0405</t>
  </si>
  <si>
    <t>SAN CARLOS 0406</t>
  </si>
  <si>
    <t>SAN CARLOS 1101</t>
  </si>
  <si>
    <t>SAN CARLOS 1102</t>
  </si>
  <si>
    <t>SAN CARLOS 1103</t>
  </si>
  <si>
    <t>SAN CARLOS 1104</t>
  </si>
  <si>
    <t>SAN JOAQUIN #2 1103</t>
  </si>
  <si>
    <t>SAN JOAQUIN #3 1101</t>
  </si>
  <si>
    <t>SAN JOAQUIN #3 1102</t>
  </si>
  <si>
    <t>SAN JOAQUIN #3 1103</t>
  </si>
  <si>
    <t>SAN JOAQUIN 1106</t>
  </si>
  <si>
    <t>SAN JOAQUIN 1108</t>
  </si>
  <si>
    <t>SAN JOAQUIN 1112</t>
  </si>
  <si>
    <t>SAN JOSE A 0403</t>
  </si>
  <si>
    <t>SAN JOSE A 0404</t>
  </si>
  <si>
    <t>SAN JOSE A 0405</t>
  </si>
  <si>
    <t>SAN JOSE A 0407</t>
  </si>
  <si>
    <t>SAN JOSE A 0408</t>
  </si>
  <si>
    <t>SAN JOSE A 0410</t>
  </si>
  <si>
    <t>SAN JOSE A 1109</t>
  </si>
  <si>
    <t>SAN JOSE A 1110</t>
  </si>
  <si>
    <t>SAN JOSE A 1111</t>
  </si>
  <si>
    <t>SAN JOSE A 1112</t>
  </si>
  <si>
    <t>SAN JOSE B 1101</t>
  </si>
  <si>
    <t>SAN JOSE B 1102</t>
  </si>
  <si>
    <t>SAN JOSE B 1104</t>
  </si>
  <si>
    <t>SAN JOSE B 1105</t>
  </si>
  <si>
    <t>SAN JOSE B 1106</t>
  </si>
  <si>
    <t>SAN JOSE B 1107</t>
  </si>
  <si>
    <t>SAN JOSE B 1108</t>
  </si>
  <si>
    <t>SAN JOSE B 1109</t>
  </si>
  <si>
    <t>SAN JOSE B 1110</t>
  </si>
  <si>
    <t>SAN JOSE B 1111</t>
  </si>
  <si>
    <t>SAN JOSE B 1112</t>
  </si>
  <si>
    <t>SAN JOSE B 1113</t>
  </si>
  <si>
    <t>SAN JOSE B 1114</t>
  </si>
  <si>
    <t>SAN JOSE B 1115</t>
  </si>
  <si>
    <t>SAN JOSE B 1116</t>
  </si>
  <si>
    <t>SAN JOSE B 1117</t>
  </si>
  <si>
    <t>SAN JUSTO 1101</t>
  </si>
  <si>
    <t>SAN LEANDRO U 1101</t>
  </si>
  <si>
    <t>SAN LEANDRO U 1102</t>
  </si>
  <si>
    <t>SAN LEANDRO U 1103</t>
  </si>
  <si>
    <t>SAN LEANDRO U 1104</t>
  </si>
  <si>
    <t>SAN LEANDRO U 1105</t>
  </si>
  <si>
    <t>SAN LEANDRO U 1106</t>
  </si>
  <si>
    <t>SAN LEANDRO U 1107</t>
  </si>
  <si>
    <t>SAN LEANDRO U 1108</t>
  </si>
  <si>
    <t>SAN LEANDRO U 1109</t>
  </si>
  <si>
    <t>SAN LEANDRO U 1110</t>
  </si>
  <si>
    <t>SAN LEANDRO U 1111</t>
  </si>
  <si>
    <t>SAN LEANDRO U 1112</t>
  </si>
  <si>
    <t>SAN LEANDRO U 1113</t>
  </si>
  <si>
    <t>SAN LEANDRO U 1114</t>
  </si>
  <si>
    <t>SAN LEANDRO U 1115</t>
  </si>
  <si>
    <t>SAN LEANDRO U 1116</t>
  </si>
  <si>
    <t>SAN LEANDRO U 1151</t>
  </si>
  <si>
    <t>SAN LORENZO 0401</t>
  </si>
  <si>
    <t>SAN LUIS OBISPO 1101</t>
  </si>
  <si>
    <t>SAN LUIS OBISPO 1102</t>
  </si>
  <si>
    <t>SAN LUIS OBISPO 1103</t>
  </si>
  <si>
    <t>SAN LUIS OBISPO 1104</t>
  </si>
  <si>
    <t>SAN LUIS OBISPO 1105</t>
  </si>
  <si>
    <t>SAN LUIS OBISPO 1107</t>
  </si>
  <si>
    <t>SAN LUIS OBISPO 1108</t>
  </si>
  <si>
    <t>SAN MATEO 0404</t>
  </si>
  <si>
    <t>SAN MATEO 0407</t>
  </si>
  <si>
    <t>SAN MATEO 0408</t>
  </si>
  <si>
    <t>SAN MATEO 0409</t>
  </si>
  <si>
    <t>SAN MATEO 0410</t>
  </si>
  <si>
    <t>SAN MATEO 2101</t>
  </si>
  <si>
    <t>SAN MATEO 2102</t>
  </si>
  <si>
    <t>SAN MIGUEL 1104</t>
  </si>
  <si>
    <t>SAN MIGUEL 1105</t>
  </si>
  <si>
    <t>SAN MIGUEL 1106</t>
  </si>
  <si>
    <t>SAN MIGUEL 1107</t>
  </si>
  <si>
    <t>SAN PABLO 1105</t>
  </si>
  <si>
    <t>SAN PABLO 1106</t>
  </si>
  <si>
    <t>SAN RAFAEL 1101</t>
  </si>
  <si>
    <t>SAN RAFAEL 1102</t>
  </si>
  <si>
    <t>SAN RAFAEL 1103</t>
  </si>
  <si>
    <t>SAN RAFAEL 1104</t>
  </si>
  <si>
    <t>SAN RAFAEL 1105</t>
  </si>
  <si>
    <t>SAN RAFAEL 1106</t>
  </si>
  <si>
    <t>SAN RAFAEL 1107</t>
  </si>
  <si>
    <t>SAN RAFAEL 1108</t>
  </si>
  <si>
    <t>SAN RAFAEL 1109</t>
  </si>
  <si>
    <t>SAN RAFAEL 1110</t>
  </si>
  <si>
    <t>SAN RAMON 2101</t>
  </si>
  <si>
    <t>SAN RAMON 2102</t>
  </si>
  <si>
    <t>SAN RAMON 2103</t>
  </si>
  <si>
    <t>SAN RAMON 2104</t>
  </si>
  <si>
    <t>SAN RAMON 2105</t>
  </si>
  <si>
    <t>SAN RAMON 2106</t>
  </si>
  <si>
    <t>SAN RAMON 2107</t>
  </si>
  <si>
    <t>SAN RAMON 2108</t>
  </si>
  <si>
    <t>SAN RAMON 2110</t>
  </si>
  <si>
    <t>SAN RAMON 2111</t>
  </si>
  <si>
    <t>SAN RAMON 2114</t>
  </si>
  <si>
    <t>SAN RAMON 2116</t>
  </si>
  <si>
    <t>SAN RAMON 2117</t>
  </si>
  <si>
    <t>SAN RAMON 2118</t>
  </si>
  <si>
    <t>SAN RAMON 2119</t>
  </si>
  <si>
    <t>SAND CREEK 1103</t>
  </si>
  <si>
    <t>SANGER 1104</t>
  </si>
  <si>
    <t>SANGER 1106</t>
  </si>
  <si>
    <t>SANGER 1108</t>
  </si>
  <si>
    <t>SANGER 1110</t>
  </si>
  <si>
    <t>SANGER 1112</t>
  </si>
  <si>
    <t>SANGER 1114</t>
  </si>
  <si>
    <t>SANGER 1116</t>
  </si>
  <si>
    <t>SANGER 1118</t>
  </si>
  <si>
    <t>SANTA MARIA 1105</t>
  </si>
  <si>
    <t>SANTA MARIA 1106</t>
  </si>
  <si>
    <t>SANTA MARIA 1107</t>
  </si>
  <si>
    <t>SANTA MARIA 1108</t>
  </si>
  <si>
    <t>SANTA MARIA 1109</t>
  </si>
  <si>
    <t>SANTA MARIA 1110</t>
  </si>
  <si>
    <t>SANTA MARIA 1111</t>
  </si>
  <si>
    <t>SANTA MARIA 1112</t>
  </si>
  <si>
    <t>SANTA NELLA 1101</t>
  </si>
  <si>
    <t>SANTA NELLA 1104</t>
  </si>
  <si>
    <t>SANTA RITA 1102</t>
  </si>
  <si>
    <t>SANTA RITA 1105</t>
  </si>
  <si>
    <t>SANTA ROSA A 1101</t>
  </si>
  <si>
    <t>SANTA ROSA A 1102</t>
  </si>
  <si>
    <t>SANTA ROSA A 1103</t>
  </si>
  <si>
    <t>SANTA ROSA A 1104</t>
  </si>
  <si>
    <t>SANTA ROSA A 1105</t>
  </si>
  <si>
    <t>SANTA ROSA A 1106</t>
  </si>
  <si>
    <t>SANTA ROSA A 1107</t>
  </si>
  <si>
    <t>SANTA ROSA A 1108</t>
  </si>
  <si>
    <t>SANTA ROSA A 1109</t>
  </si>
  <si>
    <t>SANTA ROSA A 1110</t>
  </si>
  <si>
    <t>SANTA ROSA A 1111</t>
  </si>
  <si>
    <t>SANTA ROSA A 1112</t>
  </si>
  <si>
    <t>SANTA TERESA 2101</t>
  </si>
  <si>
    <t>SANTA YNEZ 1101</t>
  </si>
  <si>
    <t>SANTA YNEZ 1102</t>
  </si>
  <si>
    <t>SANTA YNEZ 1104</t>
  </si>
  <si>
    <t>SARANAP 0401</t>
  </si>
  <si>
    <t>SARATOGA 1103</t>
  </si>
  <si>
    <t>SARATOGA 1104</t>
  </si>
  <si>
    <t>SARATOGA 1105</t>
  </si>
  <si>
    <t>SARATOGA 1106</t>
  </si>
  <si>
    <t>SARATOGA 1107</t>
  </si>
  <si>
    <t>SARATOGA 1108</t>
  </si>
  <si>
    <t>SARATOGA 1109</t>
  </si>
  <si>
    <t>SARATOGA 1110</t>
  </si>
  <si>
    <t>SARATOGA 1111</t>
  </si>
  <si>
    <t>SARATOGA 1112</t>
  </si>
  <si>
    <t>SARATOGA 1113</t>
  </si>
  <si>
    <t>SARATOGA 1114</t>
  </si>
  <si>
    <t>SARATOGA 1115</t>
  </si>
  <si>
    <t>SAUSALITO 0401</t>
  </si>
  <si>
    <t>SAUSALITO 0402</t>
  </si>
  <si>
    <t>SAUSALITO 1101</t>
  </si>
  <si>
    <t>SAUSALITO 1102</t>
  </si>
  <si>
    <t>SCE MCFARLAND 1101</t>
  </si>
  <si>
    <t>SCE REFUGIO 1701</t>
  </si>
  <si>
    <t>SCE TEHACHAPI 1101</t>
  </si>
  <si>
    <t>SCE TEJON TIE 1101</t>
  </si>
  <si>
    <t>SCE VEGAS 1701</t>
  </si>
  <si>
    <t>SCHINDLER 1104</t>
  </si>
  <si>
    <t>SCHINDLER 1105</t>
  </si>
  <si>
    <t>SCHINDLER 1107</t>
  </si>
  <si>
    <t>SCHINDLER 1108</t>
  </si>
  <si>
    <t>SCHINDLER 1109</t>
  </si>
  <si>
    <t>SCHINDLER 1110</t>
  </si>
  <si>
    <t>SCHINDLER 1111</t>
  </si>
  <si>
    <t>SCHINDLER 1112</t>
  </si>
  <si>
    <t>SCHINDLER 1114</t>
  </si>
  <si>
    <t>SCHINDLER 1116</t>
  </si>
  <si>
    <t>SEACLIFF 0401</t>
  </si>
  <si>
    <t>SEACLIFF 0402</t>
  </si>
  <si>
    <t>SEMITROPIC 1104</t>
  </si>
  <si>
    <t>SEMITROPIC 1106</t>
  </si>
  <si>
    <t>SEMITROPIC 1108</t>
  </si>
  <si>
    <t>SEMITROPIC 1110</t>
  </si>
  <si>
    <t>SEMITROPIC 1112</t>
  </si>
  <si>
    <t>SERRAMONTE 1103</t>
  </si>
  <si>
    <t>SERRAMONTE 1104</t>
  </si>
  <si>
    <t>SF E 0401</t>
  </si>
  <si>
    <t>SF E 0405</t>
  </si>
  <si>
    <t>SF E 0406</t>
  </si>
  <si>
    <t>SF E 0407</t>
  </si>
  <si>
    <t>SF E 0408</t>
  </si>
  <si>
    <t>SF E 0409</t>
  </si>
  <si>
    <t>SF E 0410</t>
  </si>
  <si>
    <t>SF E 1101</t>
  </si>
  <si>
    <t>SF E 1103</t>
  </si>
  <si>
    <t>SF E 1105</t>
  </si>
  <si>
    <t>SF E 1107</t>
  </si>
  <si>
    <t>SF G 0401</t>
  </si>
  <si>
    <t>SF G 0402</t>
  </si>
  <si>
    <t>SF G 0403</t>
  </si>
  <si>
    <t>SF G 0404</t>
  </si>
  <si>
    <t>SF G 0405</t>
  </si>
  <si>
    <t>SF G 0406</t>
  </si>
  <si>
    <t>SF G 0407</t>
  </si>
  <si>
    <t>SF G 0408</t>
  </si>
  <si>
    <t>SF G 0409</t>
  </si>
  <si>
    <t>SF G 0410</t>
  </si>
  <si>
    <t>SF G 0412</t>
  </si>
  <si>
    <t>SF G 0413</t>
  </si>
  <si>
    <t>SF G 0414</t>
  </si>
  <si>
    <t>SF G 1101</t>
  </si>
  <si>
    <t>SF G 1102</t>
  </si>
  <si>
    <t>SF H 0401</t>
  </si>
  <si>
    <t>SF H 0402</t>
  </si>
  <si>
    <t>SF H 0403</t>
  </si>
  <si>
    <t>SF H 0404</t>
  </si>
  <si>
    <t>SF H 0405</t>
  </si>
  <si>
    <t>SF H 1101</t>
  </si>
  <si>
    <t>SF H 1102</t>
  </si>
  <si>
    <t>SF H 1103</t>
  </si>
  <si>
    <t>SF H 1104</t>
  </si>
  <si>
    <t>SF H 1105</t>
  </si>
  <si>
    <t>SF H 1106</t>
  </si>
  <si>
    <t>SF H 1107</t>
  </si>
  <si>
    <t>SF H 1108</t>
  </si>
  <si>
    <t>SF H 1109</t>
  </si>
  <si>
    <t>SF H 1110</t>
  </si>
  <si>
    <t>SF H 1111</t>
  </si>
  <si>
    <t>SF J 0402</t>
  </si>
  <si>
    <t>SF J 0404</t>
  </si>
  <si>
    <t>SF J 0406</t>
  </si>
  <si>
    <t>SF J 0407</t>
  </si>
  <si>
    <t>SF J 0409</t>
  </si>
  <si>
    <t>SF J 1108</t>
  </si>
  <si>
    <t>SF K 0401</t>
  </si>
  <si>
    <t>SF K 0402</t>
  </si>
  <si>
    <t>SF K 0403</t>
  </si>
  <si>
    <t>SF K 0404</t>
  </si>
  <si>
    <t>SF K 0405</t>
  </si>
  <si>
    <t>SF K 0406</t>
  </si>
  <si>
    <t>SF K 0407</t>
  </si>
  <si>
    <t>SF K 0408</t>
  </si>
  <si>
    <t>SF K 0409</t>
  </si>
  <si>
    <t>SF K 0410</t>
  </si>
  <si>
    <t>SF K 0411</t>
  </si>
  <si>
    <t>SF K 1101</t>
  </si>
  <si>
    <t>SF L 0401</t>
  </si>
  <si>
    <t>SF L 0402</t>
  </si>
  <si>
    <t>SF L 0403</t>
  </si>
  <si>
    <t>SF L 0404</t>
  </si>
  <si>
    <t>SF L 0405</t>
  </si>
  <si>
    <t>SF L 0406</t>
  </si>
  <si>
    <t>SF L 0407</t>
  </si>
  <si>
    <t>SF L 0408</t>
  </si>
  <si>
    <t>SF L 0409</t>
  </si>
  <si>
    <t>SF L 1101</t>
  </si>
  <si>
    <t>SF L 1102</t>
  </si>
  <si>
    <t>SF L 1103</t>
  </si>
  <si>
    <t>SF M 0401</t>
  </si>
  <si>
    <t>SF M 0402</t>
  </si>
  <si>
    <t>SF M 0403</t>
  </si>
  <si>
    <t>SF M 0404</t>
  </si>
  <si>
    <t>SF M 0405</t>
  </si>
  <si>
    <t>SF M 0406</t>
  </si>
  <si>
    <t>SF N 0401</t>
  </si>
  <si>
    <t>SF N 0402</t>
  </si>
  <si>
    <t>SF N 0403</t>
  </si>
  <si>
    <t>SF N 0405</t>
  </si>
  <si>
    <t>SF N 0406</t>
  </si>
  <si>
    <t>SF N 0408</t>
  </si>
  <si>
    <t>SF N 1101</t>
  </si>
  <si>
    <t>SF N 1102</t>
  </si>
  <si>
    <t>SHADY GLEN 1101</t>
  </si>
  <si>
    <t>SHADY GLEN 1102</t>
  </si>
  <si>
    <t>SHAFTER 1101</t>
  </si>
  <si>
    <t>SHAFTER 1102</t>
  </si>
  <si>
    <t>SHAFTER 1103</t>
  </si>
  <si>
    <t>SHAFTER 1104</t>
  </si>
  <si>
    <t>SHAFTER 1111</t>
  </si>
  <si>
    <t>SHAFTER 1112</t>
  </si>
  <si>
    <t>SHARON 1101</t>
  </si>
  <si>
    <t>SHEPHERD 2109</t>
  </si>
  <si>
    <t>SHEPHERD 2110</t>
  </si>
  <si>
    <t>SHEPHERD 2111</t>
  </si>
  <si>
    <t>SHEPHERD 2112</t>
  </si>
  <si>
    <t>SHINGLE SPRINGS 1103</t>
  </si>
  <si>
    <t>SHINGLE SPRINGS 1104</t>
  </si>
  <si>
    <t>SHINGLE SPRINGS 2105</t>
  </si>
  <si>
    <t>SHINGLE SPRINGS 2108</t>
  </si>
  <si>
    <t>SHINGLE SPRINGS 2109</t>
  </si>
  <si>
    <t>SHINGLE SPRINGS 2110</t>
  </si>
  <si>
    <t>SILVER 0401</t>
  </si>
  <si>
    <t>SILVERADO 2102</t>
  </si>
  <si>
    <t>SILVERADO 2103</t>
  </si>
  <si>
    <t>SILVERADO 2104</t>
  </si>
  <si>
    <t>SILVERADO 2105</t>
  </si>
  <si>
    <t>SISQUOC 1101</t>
  </si>
  <si>
    <t>SISQUOC 1102</t>
  </si>
  <si>
    <t>SISQUOC 1103</t>
  </si>
  <si>
    <t>SISQUOC 1104</t>
  </si>
  <si>
    <t>SKAGGS ISLAND 1101</t>
  </si>
  <si>
    <t>SMARTVILLE 1101</t>
  </si>
  <si>
    <t>SMUD 0401</t>
  </si>
  <si>
    <t>SMYRNA 1101</t>
  </si>
  <si>
    <t>SMYRNA 1102</t>
  </si>
  <si>
    <t>SMYRNA 1104</t>
  </si>
  <si>
    <t>SMYRNA 1105</t>
  </si>
  <si>
    <t>SMYRNA 1106</t>
  </si>
  <si>
    <t>SNEATH LANE 1101</t>
  </si>
  <si>
    <t>SNEATH LANE 1102</t>
  </si>
  <si>
    <t>SNEATH LANE 1106</t>
  </si>
  <si>
    <t>SNEATH LANE 1107</t>
  </si>
  <si>
    <t>SO. CAL. EDISON #3 1101</t>
  </si>
  <si>
    <t>SO. CAL. EDISON 1001</t>
  </si>
  <si>
    <t>SOBRANTE 1101</t>
  </si>
  <si>
    <t>SOBRANTE 1102</t>
  </si>
  <si>
    <t>SOBRANTE 1103</t>
  </si>
  <si>
    <t>SOLANO 0402</t>
  </si>
  <si>
    <t>SOLEDAD 2101</t>
  </si>
  <si>
    <t>SOLEDAD 2102</t>
  </si>
  <si>
    <t>SOLEDAD 2104</t>
  </si>
  <si>
    <t>SOLEDAD 2105</t>
  </si>
  <si>
    <t>SONOMA 1102</t>
  </si>
  <si>
    <t>SONOMA 1103</t>
  </si>
  <si>
    <t>SONOMA 1104</t>
  </si>
  <si>
    <t>SONOMA 1105</t>
  </si>
  <si>
    <t>SONOMA 1106</t>
  </si>
  <si>
    <t>SONOMA 1107</t>
  </si>
  <si>
    <t>SOQUEL 0402</t>
  </si>
  <si>
    <t>SOTO 0402</t>
  </si>
  <si>
    <t>SPAULDING 1101</t>
  </si>
  <si>
    <t>SPENCE 1102</t>
  </si>
  <si>
    <t>SPENCE 1103</t>
  </si>
  <si>
    <t>SPENCE 1104</t>
  </si>
  <si>
    <t>SPENCE 1105</t>
  </si>
  <si>
    <t>SPRING GAP 1702</t>
  </si>
  <si>
    <t>STAFFORD 1101</t>
  </si>
  <si>
    <t>STAFFORD 1102</t>
  </si>
  <si>
    <t>STAGG 1101</t>
  </si>
  <si>
    <t>STAGG 1103</t>
  </si>
  <si>
    <t>STAGG 1105</t>
  </si>
  <si>
    <t>STAGG 1106</t>
  </si>
  <si>
    <t>STAGG 2104</t>
  </si>
  <si>
    <t>STAGG 2105</t>
  </si>
  <si>
    <t>STAGG 2106</t>
  </si>
  <si>
    <t>STAGG 2107</t>
  </si>
  <si>
    <t>STAGG 2108</t>
  </si>
  <si>
    <t>STANISLAUS 1701</t>
  </si>
  <si>
    <t>STANISLAUS 1702</t>
  </si>
  <si>
    <t>STELLING 1102</t>
  </si>
  <si>
    <t>STELLING 1103</t>
  </si>
  <si>
    <t>STELLING 1104</t>
  </si>
  <si>
    <t>STELLING 1105</t>
  </si>
  <si>
    <t>STELLING 1106</t>
  </si>
  <si>
    <t>STELLING 1107</t>
  </si>
  <si>
    <t>STELLING 1108</t>
  </si>
  <si>
    <t>STELLING 1109</t>
  </si>
  <si>
    <t>STELLING 1110</t>
  </si>
  <si>
    <t>STELLING 1111</t>
  </si>
  <si>
    <t>STELLING 1112</t>
  </si>
  <si>
    <t>STELLING 1113</t>
  </si>
  <si>
    <t>STILLWATER 1101</t>
  </si>
  <si>
    <t>STILLWATER 1102</t>
  </si>
  <si>
    <t>STOCKDALE 1105</t>
  </si>
  <si>
    <t>STOCKDALE 1106</t>
  </si>
  <si>
    <t>STOCKDALE 1108</t>
  </si>
  <si>
    <t>STOCKDALE 1109</t>
  </si>
  <si>
    <t>STOCKDALE 1110</t>
  </si>
  <si>
    <t>STOCKDALE 1111</t>
  </si>
  <si>
    <t>STOCKDALE 2105</t>
  </si>
  <si>
    <t>STOCKDALE 2106</t>
  </si>
  <si>
    <t>STOCKDALE 2107</t>
  </si>
  <si>
    <t>STOCKDALE 2108</t>
  </si>
  <si>
    <t>STOCKDALE 2109</t>
  </si>
  <si>
    <t>STOCKDALE 2110</t>
  </si>
  <si>
    <t>STOCKDALE 2111</t>
  </si>
  <si>
    <t>STOCKDALE 2112</t>
  </si>
  <si>
    <t>STOCKDALE 2113</t>
  </si>
  <si>
    <t>STOCKDALE 2114</t>
  </si>
  <si>
    <t>STOCKDALE 2115</t>
  </si>
  <si>
    <t>STOCKTON A 0404</t>
  </si>
  <si>
    <t>STOCKTON A 0405</t>
  </si>
  <si>
    <t>STOCKTON A 0406</t>
  </si>
  <si>
    <t>STOCKTON A 0410</t>
  </si>
  <si>
    <t>STOCKTON A 1101</t>
  </si>
  <si>
    <t>STOCKTON A 1102</t>
  </si>
  <si>
    <t>STOCKTON A 1103</t>
  </si>
  <si>
    <t>STOCKTON A 1104</t>
  </si>
  <si>
    <t>STOCKTON A 1105</t>
  </si>
  <si>
    <t>STOCKTON A 1106</t>
  </si>
  <si>
    <t>STOCKTON A 1107</t>
  </si>
  <si>
    <t>STOCKTON A 1108</t>
  </si>
  <si>
    <t>STOCKTON A 1109</t>
  </si>
  <si>
    <t>STOCKTON A 1110</t>
  </si>
  <si>
    <t>STOCKTON A 1111</t>
  </si>
  <si>
    <t>STOCKTON ACRES 0401</t>
  </si>
  <si>
    <t>STOCKTON ACRES 0402</t>
  </si>
  <si>
    <t>STONE 1101</t>
  </si>
  <si>
    <t>STONE 1104</t>
  </si>
  <si>
    <t>STONE 1107</t>
  </si>
  <si>
    <t>STONE 1108</t>
  </si>
  <si>
    <t>STONE 1109</t>
  </si>
  <si>
    <t>STONE 1110</t>
  </si>
  <si>
    <t>STONE CORRAL 1108</t>
  </si>
  <si>
    <t>STONE CORRAL 1109</t>
  </si>
  <si>
    <t>STONE CORRAL 1110</t>
  </si>
  <si>
    <t>STOREY 1104</t>
  </si>
  <si>
    <t>STOREY 1105</t>
  </si>
  <si>
    <t>STOREY 1106</t>
  </si>
  <si>
    <t>STOREY 1107</t>
  </si>
  <si>
    <t>STOREY 1108</t>
  </si>
  <si>
    <t>STOREY 1109</t>
  </si>
  <si>
    <t>STOREY 1111</t>
  </si>
  <si>
    <t>STROUD 1101</t>
  </si>
  <si>
    <t>STROUD 1102</t>
  </si>
  <si>
    <t>STROUD 1104</t>
  </si>
  <si>
    <t>STUART 0401</t>
  </si>
  <si>
    <t>STUART 0402</t>
  </si>
  <si>
    <t>STUART 0403</t>
  </si>
  <si>
    <t>STUART 0404</t>
  </si>
  <si>
    <t>STUART 0405</t>
  </si>
  <si>
    <t>STUART 0406</t>
  </si>
  <si>
    <t>SUISUN 1101</t>
  </si>
  <si>
    <t>SUISUN 1102</t>
  </si>
  <si>
    <t>SUISUN 1103</t>
  </si>
  <si>
    <t>SUISUN 1104</t>
  </si>
  <si>
    <t>SUISUN 1105</t>
  </si>
  <si>
    <t>SUISUN 1106</t>
  </si>
  <si>
    <t>SUISUN 1107</t>
  </si>
  <si>
    <t>SUISUN 1108</t>
  </si>
  <si>
    <t>SUISUN 1109</t>
  </si>
  <si>
    <t>SUISUN 1110</t>
  </si>
  <si>
    <t>SUISUN 1111</t>
  </si>
  <si>
    <t>SUISUN 1112</t>
  </si>
  <si>
    <t>SULLIVAN 0402</t>
  </si>
  <si>
    <t>SUMMIT 1101</t>
  </si>
  <si>
    <t>SUMMIT 1102</t>
  </si>
  <si>
    <t>SUNOL 1101</t>
  </si>
  <si>
    <t>SWIFT 2102</t>
  </si>
  <si>
    <t>SWIFT 2106</t>
  </si>
  <si>
    <t>SWIFT 2107</t>
  </si>
  <si>
    <t>SWIFT 2108</t>
  </si>
  <si>
    <t>SWIFT 2109</t>
  </si>
  <si>
    <t>SWIFT 2110</t>
  </si>
  <si>
    <t>SWIFT 2111</t>
  </si>
  <si>
    <t>SYCAMORE CREEK 1101</t>
  </si>
  <si>
    <t>SYCAMORE CREEK 1102</t>
  </si>
  <si>
    <t>SYCAMORE CREEK 1103</t>
  </si>
  <si>
    <t>SYCAMORE CREEK 1104</t>
  </si>
  <si>
    <t>SYCAMORE CREEK 1105</t>
  </si>
  <si>
    <t>SYCAMORE CREEK 1107</t>
  </si>
  <si>
    <t>SYCAMORE CREEK 1109</t>
  </si>
  <si>
    <t>SYCAMORE CREEK 1110</t>
  </si>
  <si>
    <t>SYCAMORE CREEK 1111</t>
  </si>
  <si>
    <t>TAFT 1101</t>
  </si>
  <si>
    <t>TAFT 1102</t>
  </si>
  <si>
    <t>TAFT 1103</t>
  </si>
  <si>
    <t>TAFT 1104</t>
  </si>
  <si>
    <t>TAFT 1106</t>
  </si>
  <si>
    <t>TAFT 1108</t>
  </si>
  <si>
    <t>TAMARACK 1101</t>
  </si>
  <si>
    <t>TAMARACK 1102</t>
  </si>
  <si>
    <t>TAR FLAT 0401</t>
  </si>
  <si>
    <t>TAR FLAT 0402</t>
  </si>
  <si>
    <t>TARAVAL 0401</t>
  </si>
  <si>
    <t>TARAVAL 0402</t>
  </si>
  <si>
    <t>TARAVAL 0403</t>
  </si>
  <si>
    <t>TASSAJARA 2103</t>
  </si>
  <si>
    <t>TASSAJARA 2104</t>
  </si>
  <si>
    <t>TASSAJARA 2106</t>
  </si>
  <si>
    <t>TASSAJARA 2107</t>
  </si>
  <si>
    <t>TASSAJARA 2108</t>
  </si>
  <si>
    <t>TASSAJARA 2109</t>
  </si>
  <si>
    <t>TASSAJARA 2112</t>
  </si>
  <si>
    <t>TASSAJARA 2113</t>
  </si>
  <si>
    <t>TECUYA 1101</t>
  </si>
  <si>
    <t>TEJON 1102</t>
  </si>
  <si>
    <t>TEJON 1103</t>
  </si>
  <si>
    <t>TEJON 1105</t>
  </si>
  <si>
    <t>TEJON 1106</t>
  </si>
  <si>
    <t>TEJON 1107</t>
  </si>
  <si>
    <t>TEMBLOR 1104</t>
  </si>
  <si>
    <t>TEMBLOR 2103</t>
  </si>
  <si>
    <t>TEMPLETON 2108</t>
  </si>
  <si>
    <t>TEMPLETON 2109</t>
  </si>
  <si>
    <t>TEMPLETON 2110</t>
  </si>
  <si>
    <t>TEMPLETON 2111</t>
  </si>
  <si>
    <t>TEMPLETON 2112</t>
  </si>
  <si>
    <t>TEMPLETON 2113</t>
  </si>
  <si>
    <t>TEMPORARY CARBONA 1101</t>
  </si>
  <si>
    <t>TEMPORARY CARBONA 1102</t>
  </si>
  <si>
    <t>TEMPORARY CARBONA 1104</t>
  </si>
  <si>
    <t>TEMPORARY CARBONA 1105</t>
  </si>
  <si>
    <t>TERMINOUS 1102</t>
  </si>
  <si>
    <t>TERMINOUS 1103</t>
  </si>
  <si>
    <t>TEVIS 2101</t>
  </si>
  <si>
    <t>TEVIS 2102</t>
  </si>
  <si>
    <t>TEVIS 2103</t>
  </si>
  <si>
    <t>TEVIS 2104</t>
  </si>
  <si>
    <t>TEVIS 2105</t>
  </si>
  <si>
    <t>TEXACO EMIDIO 1101</t>
  </si>
  <si>
    <t>TIDEWATER 2104</t>
  </si>
  <si>
    <t>TIDEWATER 2105</t>
  </si>
  <si>
    <t>TIDEWATER 2106</t>
  </si>
  <si>
    <t>TIDEWATER 2107</t>
  </si>
  <si>
    <t>TIDEWATER 2108</t>
  </si>
  <si>
    <t>TIDEWATER 2109</t>
  </si>
  <si>
    <t>TIDEWATER 2110</t>
  </si>
  <si>
    <t>TIGER CREEK 0201</t>
  </si>
  <si>
    <t>TIVY VALLEY 1106</t>
  </si>
  <si>
    <t>TIVY VALLEY 1107</t>
  </si>
  <si>
    <t>TOCALOMA 0241</t>
  </si>
  <si>
    <t>TOKAY 1101</t>
  </si>
  <si>
    <t>TRACY 0402</t>
  </si>
  <si>
    <t>TRACY 0405</t>
  </si>
  <si>
    <t>TRACY 1102</t>
  </si>
  <si>
    <t>TRACY 1103</t>
  </si>
  <si>
    <t>TRACY 1104</t>
  </si>
  <si>
    <t>TRACY 1105</t>
  </si>
  <si>
    <t>TRACY 1106</t>
  </si>
  <si>
    <t>TRACY 1107</t>
  </si>
  <si>
    <t>TRACY 1109</t>
  </si>
  <si>
    <t>TRACY 1110</t>
  </si>
  <si>
    <t>TRACY 1111</t>
  </si>
  <si>
    <t>TRACY 1112</t>
  </si>
  <si>
    <t>TRES PINOS 1111</t>
  </si>
  <si>
    <t>TRES VIAS 1101</t>
  </si>
  <si>
    <t>TRIDAM POWERHOUSE 2101</t>
  </si>
  <si>
    <t>TRIMBLE 1103</t>
  </si>
  <si>
    <t>TRIMBLE 1104</t>
  </si>
  <si>
    <t>TRIMBLE 1105</t>
  </si>
  <si>
    <t>TRIMBLE 1106</t>
  </si>
  <si>
    <t>TRIMBLE 1107</t>
  </si>
  <si>
    <t>TRIMBLE 1110</t>
  </si>
  <si>
    <t>TRIMBLE 2114</t>
  </si>
  <si>
    <t>TRIMBLE 2115</t>
  </si>
  <si>
    <t>TRIMBLE 2116</t>
  </si>
  <si>
    <t>TRIMBLE 2118</t>
  </si>
  <si>
    <t>TRINIDAD 1101</t>
  </si>
  <si>
    <t>TRINIDAD 1102</t>
  </si>
  <si>
    <t>TUDOR 1101</t>
  </si>
  <si>
    <t>TUDOR 1102</t>
  </si>
  <si>
    <t>TULARE LAKE 1104</t>
  </si>
  <si>
    <t>TULARE LAKE 1106</t>
  </si>
  <si>
    <t>TULARE LAKE 1108</t>
  </si>
  <si>
    <t>TULE POWER HOUSE 1101</t>
  </si>
  <si>
    <t>TULUCAY 1101</t>
  </si>
  <si>
    <t>TUPMAN 1103</t>
  </si>
  <si>
    <t>TUPMAN 1104</t>
  </si>
  <si>
    <t>TUPMAN 1105</t>
  </si>
  <si>
    <t>TUPMAN 1106</t>
  </si>
  <si>
    <t>TWISSELMAN 1101</t>
  </si>
  <si>
    <t>TWISSELMAN 1102</t>
  </si>
  <si>
    <t>TWISSELMAN 1104</t>
  </si>
  <si>
    <t>TWISSELMAN 2105</t>
  </si>
  <si>
    <t>TYLER 1103</t>
  </si>
  <si>
    <t>TYLER 1104</t>
  </si>
  <si>
    <t>TYLER 1105</t>
  </si>
  <si>
    <t>UKIAH 1111</t>
  </si>
  <si>
    <t>UKIAH 1113</t>
  </si>
  <si>
    <t>UKIAH 1114</t>
  </si>
  <si>
    <t>UKIAH 1115</t>
  </si>
  <si>
    <t>UPPER LAKE 1101</t>
  </si>
  <si>
    <t>VACA DIXON 1101</t>
  </si>
  <si>
    <t>VACA DIXON 1102</t>
  </si>
  <si>
    <t>VACA DIXON 1103</t>
  </si>
  <si>
    <t>VACA DIXON 1104</t>
  </si>
  <si>
    <t>VACA DIXON 1105</t>
  </si>
  <si>
    <t>VACA DIXON 1106</t>
  </si>
  <si>
    <t>VACA DIXON 1109</t>
  </si>
  <si>
    <t>VACAVILLE 1102</t>
  </si>
  <si>
    <t>VACAVILLE 1103</t>
  </si>
  <si>
    <t>VACAVILLE 1104</t>
  </si>
  <si>
    <t>VACAVILLE 1105</t>
  </si>
  <si>
    <t>VACAVILLE 1106</t>
  </si>
  <si>
    <t>VACAVILLE 1107</t>
  </si>
  <si>
    <t>VACAVILLE 1108</t>
  </si>
  <si>
    <t>VACAVILLE 1109</t>
  </si>
  <si>
    <t>VACAVILLE 1110</t>
  </si>
  <si>
    <t>VACAVILLE 1111</t>
  </si>
  <si>
    <t>VACAVILLE 1112</t>
  </si>
  <si>
    <t>VALLEJO B 0411</t>
  </si>
  <si>
    <t>VALLEJO B 0413</t>
  </si>
  <si>
    <t>VALLEJO B 0414</t>
  </si>
  <si>
    <t>VALLEJO B 0415</t>
  </si>
  <si>
    <t>VALLEJO B 1101</t>
  </si>
  <si>
    <t>VALLEJO B 1102</t>
  </si>
  <si>
    <t>VALLEJO C 0401</t>
  </si>
  <si>
    <t>VALLEY HOME 1702</t>
  </si>
  <si>
    <t>VALLEY HOME 1703</t>
  </si>
  <si>
    <t>VALLEY HOME 1704</t>
  </si>
  <si>
    <t>VALLEY VIEW 1103</t>
  </si>
  <si>
    <t>VALLEY VIEW 1105</t>
  </si>
  <si>
    <t>VALLEY VIEW 1106</t>
  </si>
  <si>
    <t>VASCO 1101</t>
  </si>
  <si>
    <t>VASCO 1102</t>
  </si>
  <si>
    <t>VASCO 1103</t>
  </si>
  <si>
    <t>VASONA 1101</t>
  </si>
  <si>
    <t>VASONA 1102</t>
  </si>
  <si>
    <t>VASONA 1103</t>
  </si>
  <si>
    <t>VASONA 1104</t>
  </si>
  <si>
    <t>VASONA 1105</t>
  </si>
  <si>
    <t>VASONA 1108</t>
  </si>
  <si>
    <t>VICTOR 1101</t>
  </si>
  <si>
    <t>VICTOR 1102</t>
  </si>
  <si>
    <t>VIEJO 2201</t>
  </si>
  <si>
    <t>VIEJO 2202</t>
  </si>
  <si>
    <t>VIEJO 2203</t>
  </si>
  <si>
    <t>VIEJO 2204</t>
  </si>
  <si>
    <t>VIERRA 1701</t>
  </si>
  <si>
    <t>VIERRA 1702</t>
  </si>
  <si>
    <t>VIERRA 1703</t>
  </si>
  <si>
    <t>VIERRA 1706</t>
  </si>
  <si>
    <t>VIERRA 1707</t>
  </si>
  <si>
    <t>VINA 1101</t>
  </si>
  <si>
    <t>VINEYARD 2104</t>
  </si>
  <si>
    <t>VINEYARD 2105</t>
  </si>
  <si>
    <t>VINEYARD 2106</t>
  </si>
  <si>
    <t>VINEYARD 2107</t>
  </si>
  <si>
    <t>VINEYARD 2108</t>
  </si>
  <si>
    <t>VINEYARD 2109</t>
  </si>
  <si>
    <t>VINEYARD 2110</t>
  </si>
  <si>
    <t>VIRGINIA 0401</t>
  </si>
  <si>
    <t>VOLTA 1101</t>
  </si>
  <si>
    <t>VOLTA 1102</t>
  </si>
  <si>
    <t>Valley Springs 1101</t>
  </si>
  <si>
    <t>WAHTOKE 1106</t>
  </si>
  <si>
    <t>WAHTOKE 1107</t>
  </si>
  <si>
    <t>WAHTOKE 1108</t>
  </si>
  <si>
    <t>WAHTOKE 1109</t>
  </si>
  <si>
    <t>WAHTOKE 1110</t>
  </si>
  <si>
    <t>WAHTOKE 1111</t>
  </si>
  <si>
    <t>WALDO 0401</t>
  </si>
  <si>
    <t>WALDO 0402</t>
  </si>
  <si>
    <t>WALL 0401</t>
  </si>
  <si>
    <t>WALNUT CREEK 0403</t>
  </si>
  <si>
    <t>WALNUT CREEK 0404</t>
  </si>
  <si>
    <t>WARD 0401</t>
  </si>
  <si>
    <t>WASCO 1101</t>
  </si>
  <si>
    <t>WASCO 1102</t>
  </si>
  <si>
    <t>WASCO 1104</t>
  </si>
  <si>
    <t>WATERLOO 1101</t>
  </si>
  <si>
    <t>WATERLOO 1102</t>
  </si>
  <si>
    <t>WATERSHED 0402</t>
  </si>
  <si>
    <t>WATSONVILLE 0411</t>
  </si>
  <si>
    <t>WATSONVILLE 0413</t>
  </si>
  <si>
    <t>WATSONVILLE 0414</t>
  </si>
  <si>
    <t>WATSONVILLE 2101</t>
  </si>
  <si>
    <t>WEBER 1101</t>
  </si>
  <si>
    <t>WEBER 1102</t>
  </si>
  <si>
    <t>WEBER 1103</t>
  </si>
  <si>
    <t>WEBER 1105</t>
  </si>
  <si>
    <t>WEBER 1107</t>
  </si>
  <si>
    <t>WEBER 1108</t>
  </si>
  <si>
    <t>WEBER 1109</t>
  </si>
  <si>
    <t>WEBER 1110</t>
  </si>
  <si>
    <t>WEBER 1111</t>
  </si>
  <si>
    <t>WEBER 1112</t>
  </si>
  <si>
    <t>WEBER 1113</t>
  </si>
  <si>
    <t>WEBER 1114</t>
  </si>
  <si>
    <t>WEBER 1115</t>
  </si>
  <si>
    <t>WEEDPATCH 1101</t>
  </si>
  <si>
    <t>WEEDPATCH 1102</t>
  </si>
  <si>
    <t>WEEDPATCH 1103</t>
  </si>
  <si>
    <t>WEEDPATCH 1105</t>
  </si>
  <si>
    <t>WEEDPATCH 1106</t>
  </si>
  <si>
    <t>WEIMAR 1101</t>
  </si>
  <si>
    <t>WEIMAR 1102</t>
  </si>
  <si>
    <t>WELLFIELD 1102</t>
  </si>
  <si>
    <t>WELLFIELD 1103</t>
  </si>
  <si>
    <t>WELLFIELD 1104</t>
  </si>
  <si>
    <t>WEST FRESNO 1101</t>
  </si>
  <si>
    <t>WEST FRESNO 1102</t>
  </si>
  <si>
    <t>WEST FRESNO 1103</t>
  </si>
  <si>
    <t>WEST FRESNO 1104</t>
  </si>
  <si>
    <t>WEST FRESNO 1105</t>
  </si>
  <si>
    <t>WEST FRESNO 1106</t>
  </si>
  <si>
    <t>WEST FRESNO 1107</t>
  </si>
  <si>
    <t>WEST FRESNO 1108</t>
  </si>
  <si>
    <t>WEST FRESNO 1109</t>
  </si>
  <si>
    <t>WEST FRESNO 1110</t>
  </si>
  <si>
    <t>WEST FRESNO 1111</t>
  </si>
  <si>
    <t>WEST FRESNO 1112</t>
  </si>
  <si>
    <t>WEST LANE 1101</t>
  </si>
  <si>
    <t>WEST LANE 1102</t>
  </si>
  <si>
    <t>WEST LANE 1103</t>
  </si>
  <si>
    <t>WEST POINT 1101</t>
  </si>
  <si>
    <t>WEST POINT 1102</t>
  </si>
  <si>
    <t>WEST SACRAMENTO 1104</t>
  </si>
  <si>
    <t>WEST SACRAMENTO 1105</t>
  </si>
  <si>
    <t>WEST SACRAMENTO 1106</t>
  </si>
  <si>
    <t>WEST SACRAMENTO 1107</t>
  </si>
  <si>
    <t>WEST SACRAMENTO 1108</t>
  </si>
  <si>
    <t>WEST SACRAMENTO 1109</t>
  </si>
  <si>
    <t>WEST SACRAMENTO 1110</t>
  </si>
  <si>
    <t>WEST SACRAMENTO 1111</t>
  </si>
  <si>
    <t>WESTLAKE 0401</t>
  </si>
  <si>
    <t>WESTLAKE 0403</t>
  </si>
  <si>
    <t>WESTLEY 1101</t>
  </si>
  <si>
    <t>WESTLEY 1102</t>
  </si>
  <si>
    <t>WESTLEY 1103</t>
  </si>
  <si>
    <t>WESTPARK 1101</t>
  </si>
  <si>
    <t>WESTPARK 1102</t>
  </si>
  <si>
    <t>WESTPARK 1103</t>
  </si>
  <si>
    <t>WESTPARK 1104</t>
  </si>
  <si>
    <t>WESTPARK 1105</t>
  </si>
  <si>
    <t>WESTPARK 1106</t>
  </si>
  <si>
    <t>WESTPARK 1107</t>
  </si>
  <si>
    <t>WESTPARK 1108</t>
  </si>
  <si>
    <t>WESTPARK 1109</t>
  </si>
  <si>
    <t>WESTPARK 1110</t>
  </si>
  <si>
    <t>WESTPARK 1111</t>
  </si>
  <si>
    <t>WESTPARK 1112</t>
  </si>
  <si>
    <t>WHEATLAND 1101</t>
  </si>
  <si>
    <t>WHEATLAND 1102</t>
  </si>
  <si>
    <t>WHEATLAND 1104</t>
  </si>
  <si>
    <t>WHEATLAND 1105</t>
  </si>
  <si>
    <t>WHEELER RIDGE 1101</t>
  </si>
  <si>
    <t>WHEELER RIDGE 1102</t>
  </si>
  <si>
    <t>WHEELER RIDGE 1103</t>
  </si>
  <si>
    <t>WHISMAN 1101</t>
  </si>
  <si>
    <t>WHISMAN 1102</t>
  </si>
  <si>
    <t>WHISMAN 1103</t>
  </si>
  <si>
    <t>WHISMAN 1104</t>
  </si>
  <si>
    <t>WHISMAN 1105</t>
  </si>
  <si>
    <t>WHISMAN 1106</t>
  </si>
  <si>
    <t>WHISMAN 1107</t>
  </si>
  <si>
    <t>WHISMAN 1108</t>
  </si>
  <si>
    <t>WHISMAN 1110</t>
  </si>
  <si>
    <t>WHISMAN 1111</t>
  </si>
  <si>
    <t>WHITMORE 1101</t>
  </si>
  <si>
    <t>WHITNEY 0402</t>
  </si>
  <si>
    <t>WILDWOOD 1101</t>
  </si>
  <si>
    <t>WILKINS SLOUGH 1101</t>
  </si>
  <si>
    <t>WILKINS SLOUGH 1102</t>
  </si>
  <si>
    <t>WILKINS SLOUGH 1103</t>
  </si>
  <si>
    <t>WILLIAMS 1101</t>
  </si>
  <si>
    <t>WILLIAMS 1102</t>
  </si>
  <si>
    <t>WILLITS 1102</t>
  </si>
  <si>
    <t>WILLITS 1103</t>
  </si>
  <si>
    <t>WILLITS 1104</t>
  </si>
  <si>
    <t>WILLOW CREEK 1101</t>
  </si>
  <si>
    <t>WILLOW CREEK 1102</t>
  </si>
  <si>
    <t>WILLOW CREEK 1103</t>
  </si>
  <si>
    <t>WILLOW PASS 1101</t>
  </si>
  <si>
    <t>WILLOW PASS 1102</t>
  </si>
  <si>
    <t>WILLOW PASS 2107</t>
  </si>
  <si>
    <t>WILLOW PASS 2108</t>
  </si>
  <si>
    <t>WILLOWS A 1101</t>
  </si>
  <si>
    <t>WILLOWS A 1103</t>
  </si>
  <si>
    <t>WILLOWS A 1104</t>
  </si>
  <si>
    <t>WILSON 1101</t>
  </si>
  <si>
    <t>WILSON 1102</t>
  </si>
  <si>
    <t>WILSON 1103</t>
  </si>
  <si>
    <t>WINDSOR 1101</t>
  </si>
  <si>
    <t>WINDSOR 1102</t>
  </si>
  <si>
    <t>WINDSOR 1103</t>
  </si>
  <si>
    <t>WINTERS 1101</t>
  </si>
  <si>
    <t>WINTERS 1102</t>
  </si>
  <si>
    <t>WISE 1101</t>
  </si>
  <si>
    <t>WISE 1102</t>
  </si>
  <si>
    <t>WISHON 1101</t>
  </si>
  <si>
    <t>WOLFE 1104</t>
  </si>
  <si>
    <t>WOLFE 1105</t>
  </si>
  <si>
    <t>WOLFE 1106</t>
  </si>
  <si>
    <t>WOLFE 1107</t>
  </si>
  <si>
    <t>WOLFE 1109</t>
  </si>
  <si>
    <t>WOLFE 1110</t>
  </si>
  <si>
    <t>WOLFE 1113</t>
  </si>
  <si>
    <t>WOLFE 1114</t>
  </si>
  <si>
    <t>WOOD 0401</t>
  </si>
  <si>
    <t>WOODACRE 1101</t>
  </si>
  <si>
    <t>WOODACRE 1102</t>
  </si>
  <si>
    <t>WOODLAND 1101</t>
  </si>
  <si>
    <t>WOODLAND 1102</t>
  </si>
  <si>
    <t>WOODLAND 1103</t>
  </si>
  <si>
    <t>WOODLAND 1104</t>
  </si>
  <si>
    <t>WOODLAND 1105</t>
  </si>
  <si>
    <t>WOODLAND 1106</t>
  </si>
  <si>
    <t>WOODLAND 1107</t>
  </si>
  <si>
    <t>WOODLAND 1108</t>
  </si>
  <si>
    <t>WOODLAND 1109</t>
  </si>
  <si>
    <t>WOODLAND 1110</t>
  </si>
  <si>
    <t>WOODLAND 1111</t>
  </si>
  <si>
    <t>WOODLAND 1112</t>
  </si>
  <si>
    <t>WOODLAND 1113</t>
  </si>
  <si>
    <t>WOODSIDE 1101</t>
  </si>
  <si>
    <t>WOODSIDE 1102</t>
  </si>
  <si>
    <t>WOODSIDE 1104</t>
  </si>
  <si>
    <t>WOODSIDE 1105</t>
  </si>
  <si>
    <t>WOODWARD 2101</t>
  </si>
  <si>
    <t>WOODWARD 2102</t>
  </si>
  <si>
    <t>WOODWARD 2104</t>
  </si>
  <si>
    <t>WOODWARD 2105</t>
  </si>
  <si>
    <t>WOODWARD 2106</t>
  </si>
  <si>
    <t>WOODWARD 2107</t>
  </si>
  <si>
    <t>WOODWARD 2108</t>
  </si>
  <si>
    <t>WOODWARD 2109</t>
  </si>
  <si>
    <t>WRIGHT 1110</t>
  </si>
  <si>
    <t>WYANDOTTE 1102</t>
  </si>
  <si>
    <t>WYANDOTTE 1103</t>
  </si>
  <si>
    <t>WYANDOTTE 1105</t>
  </si>
  <si>
    <t>WYANDOTTE 1106</t>
  </si>
  <si>
    <t>WYANDOTTE 1107</t>
  </si>
  <si>
    <t>WYANDOTTE 1109</t>
  </si>
  <si>
    <t>WYANDOTTE 1110</t>
  </si>
  <si>
    <t>YOSEMITE 0401</t>
  </si>
  <si>
    <t>YOSEMITE 0402</t>
  </si>
  <si>
    <t>YOSEMITE 0403</t>
  </si>
  <si>
    <t>ZACA 1101</t>
  </si>
  <si>
    <t>ZACA 1102</t>
  </si>
  <si>
    <t>ZAMORA 1105</t>
  </si>
  <si>
    <t>ZAMORA 1106</t>
  </si>
  <si>
    <t>ZAMORA 1107</t>
  </si>
  <si>
    <t>Source: Extracted from EDGIS as of 1/1/2023.</t>
  </si>
  <si>
    <t xml:space="preserve">¹  2022 RFW OH CKT Mile-Days has been corrected from 75,812 in our March filing to 37,134.  This correction only impacts the data file.  It does not impact the narrative.  The performance result is not impacted with this correction.  It remains zero.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</si>
</sst>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10" x14ac:knownFonts="1">
    <font>
      <sz val="11"/>
      <color theme="1"/>
      <name val="Calibri"/>
      <family val="2"/>
      <scheme val="minor"/>
    </font>
    <font>
      <b/>
      <sz val="11"/>
      <color theme="1"/>
      <name val="Calibri"/>
      <family val="2"/>
      <scheme val="minor"/>
    </font>
    <font>
      <b/>
      <sz val="10"/>
      <color theme="1"/>
      <name val="Arial"/>
      <family val="2"/>
    </font>
    <font>
      <sz val="10"/>
      <name val="Arial"/>
      <family val="2"/>
    </font>
    <font>
      <u/>
      <sz val="10"/>
      <color indexed="12"/>
      <name val="Arial"/>
      <family val="2"/>
    </font>
    <font>
      <sz val="10"/>
      <color rgb="FF000000"/>
      <name val="Arial"/>
      <family val="2"/>
    </font>
    <font>
      <b/>
      <sz val="11"/>
      <color rgb="FF000000"/>
      <name val="Calibri"/>
      <family val="2"/>
      <scheme val="minor"/>
    </font>
    <font>
      <sz val="11"/>
      <color rgb="FF000000"/>
      <name val="Calibri"/>
      <family val="2"/>
      <scheme val="minor"/>
    </font>
    <font>
      <b/>
      <i/>
      <sz val="11"/>
      <color rgb="FFFF0000"/>
      <name val="Calibri"/>
      <family val="2"/>
      <scheme val="minor"/>
    </font>
    <font>
      <sz val="11"/>
      <color theme="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4" fillId="0" borderId="0" applyNumberFormat="0" applyFill="0" applyBorder="0" applyAlignment="0" applyProtection="0">
      <alignment vertical="top"/>
      <protection locked="0"/>
    </xf>
  </cellStyleXfs>
  <cellXfs count="28">
    <xf numFmtId="0" fontId="0" fillId="0" borderId="0" xfId="0"/>
    <xf numFmtId="0" fontId="1" fillId="0" borderId="0" xfId="0" applyFont="1"/>
    <xf numFmtId="165" fontId="0" fillId="0" borderId="0" xfId="0" applyNumberFormat="1"/>
    <xf numFmtId="0" fontId="5"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3"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0" fillId="0" borderId="0" xfId="0" applyAlignment="1">
      <alignment horizontal="left"/>
    </xf>
    <xf numFmtId="0" fontId="6" fillId="0" borderId="0" xfId="0" applyFont="1"/>
    <xf numFmtId="0" fontId="7" fillId="0" borderId="0" xfId="0" applyFont="1"/>
    <xf numFmtId="22" fontId="7" fillId="0" borderId="0" xfId="0" applyNumberFormat="1" applyFont="1"/>
    <xf numFmtId="0" fontId="7" fillId="0" borderId="1" xfId="0" applyFont="1" applyBorder="1" applyAlignment="1">
      <alignment horizontal="center" vertical="center"/>
    </xf>
    <xf numFmtId="3" fontId="5"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164" fontId="0" fillId="0" borderId="0" xfId="0" applyNumberFormat="1" applyAlignment="1">
      <alignment horizontal="center" vertical="center"/>
    </xf>
    <xf numFmtId="164" fontId="0" fillId="0" borderId="1" xfId="0" applyNumberFormat="1" applyBorder="1" applyAlignment="1">
      <alignment horizontal="center" vertical="center"/>
    </xf>
    <xf numFmtId="3" fontId="0" fillId="0" borderId="0" xfId="0" applyNumberFormat="1"/>
    <xf numFmtId="4" fontId="0" fillId="0" borderId="0" xfId="0" applyNumberFormat="1"/>
    <xf numFmtId="0" fontId="0" fillId="0" borderId="0" xfId="0" applyAlignment="1">
      <alignment horizontal="left"/>
    </xf>
    <xf numFmtId="0" fontId="1" fillId="0" borderId="0" xfId="0" applyFont="1" applyAlignment="1">
      <alignment horizontal="left"/>
    </xf>
    <xf numFmtId="0" fontId="0" fillId="0" borderId="1" xfId="0" applyBorder="1" applyAlignment="1">
      <alignment horizontal="center" vertical="center" wrapText="1"/>
    </xf>
    <xf numFmtId="0" fontId="8" fillId="0" borderId="0" xfId="0" applyFont="1" applyAlignment="1">
      <alignment horizontal="left"/>
    </xf>
    <xf numFmtId="0" fontId="9" fillId="0" borderId="0" xfId="0" applyFont="1"/>
  </cellXfs>
  <cellStyles count="3">
    <cellStyle name="Hyperlink 2" xfId="2" xr:uid="{E79C218D-6DD1-41B0-986C-82E595C3A00C}"/>
    <cellStyle name="Normal" xfId="0" builtinId="0"/>
    <cellStyle name="Normal 2" xfId="1" xr:uid="{753A9353-F101-4DAF-B885-386A103D47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933450</xdr:colOff>
      <xdr:row>19</xdr:row>
      <xdr:rowOff>1</xdr:rowOff>
    </xdr:from>
    <xdr:to>
      <xdr:col>2</xdr:col>
      <xdr:colOff>1114425</xdr:colOff>
      <xdr:row>19</xdr:row>
      <xdr:rowOff>152400</xdr:rowOff>
    </xdr:to>
    <xdr:sp macro="" textlink="">
      <xdr:nvSpPr>
        <xdr:cNvPr id="2" name="TextBox 1">
          <a:extLst>
            <a:ext uri="{FF2B5EF4-FFF2-40B4-BE49-F238E27FC236}">
              <a16:creationId xmlns:a16="http://schemas.microsoft.com/office/drawing/2014/main" id="{85539255-DAF3-03FD-2976-C73B1B14246C}"/>
            </a:ext>
          </a:extLst>
        </xdr:cNvPr>
        <xdr:cNvSpPr txBox="1"/>
      </xdr:nvSpPr>
      <xdr:spPr>
        <a:xfrm>
          <a:off x="3314700" y="3619501"/>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nbp\OneDrive%20-%20PGE\Desktop\Wire%20Down%20CMR%20Metric%20Data\2023%20Data\SOMs%20Update\SOM_3.02_Wires%20Down_non-MEDs_D_HFTD_07062023.xlsx" TargetMode="External"/><Relationship Id="rId1" Type="http://schemas.openxmlformats.org/officeDocument/2006/relationships/externalLinkPath" Target="SOM_3.02_Wires%20Down_non-MEDs_D_HFTD_0706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Outage Details"/>
      <sheetName val="Metric 3.02"/>
      <sheetName val="HFTD WD non-MED Summary"/>
      <sheetName val="OH Dlines in HFTD"/>
    </sheetNames>
    <sheetDataSet>
      <sheetData sheetId="0"/>
      <sheetData sheetId="1"/>
      <sheetData sheetId="2"/>
      <sheetData sheetId="3">
        <row r="3070">
          <cell r="D3070">
            <v>25059.940000000006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638FF-939A-489F-984F-91E533510D30}">
  <dimension ref="A1:O263"/>
  <sheetViews>
    <sheetView workbookViewId="0">
      <pane ySplit="1" topLeftCell="A245" activePane="bottomLeft" state="frozen"/>
      <selection pane="bottomLeft"/>
    </sheetView>
  </sheetViews>
  <sheetFormatPr defaultRowHeight="15" x14ac:dyDescent="0.25"/>
  <cols>
    <col min="1" max="1" width="15.28515625" bestFit="1" customWidth="1"/>
    <col min="2" max="2" width="7.140625" bestFit="1" customWidth="1"/>
    <col min="3" max="3" width="9" bestFit="1" customWidth="1"/>
    <col min="4" max="4" width="5" bestFit="1" customWidth="1"/>
    <col min="5" max="5" width="7" bestFit="1" customWidth="1"/>
    <col min="6" max="6" width="5" bestFit="1" customWidth="1"/>
    <col min="7" max="7" width="8.85546875" bestFit="1" customWidth="1"/>
    <col min="8" max="8" width="11" bestFit="1" customWidth="1"/>
    <col min="9" max="9" width="12.7109375" bestFit="1" customWidth="1"/>
    <col min="10" max="10" width="6.85546875" bestFit="1" customWidth="1"/>
    <col min="11" max="11" width="15.85546875" bestFit="1" customWidth="1"/>
    <col min="12" max="12" width="14.42578125" bestFit="1" customWidth="1"/>
    <col min="13" max="13" width="17.85546875" bestFit="1" customWidth="1"/>
    <col min="14" max="14" width="18.85546875" bestFit="1" customWidth="1"/>
  </cols>
  <sheetData>
    <row r="1" spans="1:15" x14ac:dyDescent="0.25">
      <c r="A1" s="13" t="s">
        <v>0</v>
      </c>
      <c r="B1" s="13" t="s">
        <v>1</v>
      </c>
      <c r="C1" s="13" t="s">
        <v>2</v>
      </c>
      <c r="D1" s="13" t="s">
        <v>3</v>
      </c>
      <c r="E1" s="13" t="s">
        <v>4</v>
      </c>
      <c r="F1" s="13" t="s">
        <v>5</v>
      </c>
      <c r="G1" s="13" t="s">
        <v>6</v>
      </c>
      <c r="H1" s="13" t="s">
        <v>7</v>
      </c>
      <c r="I1" s="13" t="s">
        <v>8</v>
      </c>
      <c r="J1" s="13" t="s">
        <v>9</v>
      </c>
      <c r="K1" s="13" t="s">
        <v>10</v>
      </c>
      <c r="L1" s="13" t="s">
        <v>11</v>
      </c>
      <c r="M1" s="13" t="s">
        <v>12</v>
      </c>
      <c r="N1" s="13" t="s">
        <v>13</v>
      </c>
      <c r="O1" s="14"/>
    </row>
    <row r="2" spans="1:15" x14ac:dyDescent="0.25">
      <c r="A2" s="14" t="s">
        <v>14</v>
      </c>
      <c r="B2" s="14" t="s">
        <v>15</v>
      </c>
      <c r="C2" s="14">
        <v>20130501</v>
      </c>
      <c r="D2" s="14">
        <v>2013</v>
      </c>
      <c r="E2" s="14">
        <v>5</v>
      </c>
      <c r="F2" s="14">
        <v>947</v>
      </c>
      <c r="G2" s="14">
        <v>785004</v>
      </c>
      <c r="H2" s="14">
        <v>38.605179999999997</v>
      </c>
      <c r="I2" s="14">
        <v>-122.98272</v>
      </c>
      <c r="J2" s="14">
        <v>1</v>
      </c>
      <c r="K2" s="15">
        <v>41395.407638888886</v>
      </c>
      <c r="L2" s="14" t="s">
        <v>16</v>
      </c>
      <c r="M2" s="15">
        <v>41394.75</v>
      </c>
      <c r="N2" s="15">
        <v>41396.158333333333</v>
      </c>
      <c r="O2" s="14"/>
    </row>
    <row r="3" spans="1:15" x14ac:dyDescent="0.25">
      <c r="A3" s="14" t="s">
        <v>17</v>
      </c>
      <c r="B3" s="14" t="s">
        <v>18</v>
      </c>
      <c r="C3" s="14">
        <v>20130504</v>
      </c>
      <c r="D3" s="14">
        <v>2013</v>
      </c>
      <c r="E3" s="14">
        <v>5</v>
      </c>
      <c r="F3" s="14">
        <v>1620</v>
      </c>
      <c r="G3" s="14">
        <v>786927</v>
      </c>
      <c r="H3" s="14">
        <v>39.672780000000003</v>
      </c>
      <c r="I3" s="14">
        <v>-123.51272</v>
      </c>
      <c r="J3" s="14">
        <v>1</v>
      </c>
      <c r="K3" s="15">
        <v>41398.680555555555</v>
      </c>
      <c r="L3" s="14" t="s">
        <v>19</v>
      </c>
      <c r="M3" s="15">
        <v>41398</v>
      </c>
      <c r="N3" s="15">
        <v>41398.87222222222</v>
      </c>
      <c r="O3" s="14"/>
    </row>
    <row r="4" spans="1:15" x14ac:dyDescent="0.25">
      <c r="A4" s="14" t="s">
        <v>20</v>
      </c>
      <c r="B4" s="14" t="s">
        <v>18</v>
      </c>
      <c r="C4" s="14">
        <v>20130601</v>
      </c>
      <c r="D4" s="14">
        <v>2013</v>
      </c>
      <c r="E4" s="14">
        <v>6</v>
      </c>
      <c r="F4" s="14">
        <v>1632</v>
      </c>
      <c r="G4" s="14">
        <v>802003</v>
      </c>
      <c r="H4" s="14">
        <v>38.59205</v>
      </c>
      <c r="I4" s="14">
        <v>-121.01340999999999</v>
      </c>
      <c r="J4" s="14">
        <v>1</v>
      </c>
      <c r="K4" s="15">
        <v>41426.688888888886</v>
      </c>
      <c r="L4" s="14" t="s">
        <v>21</v>
      </c>
      <c r="M4" s="15">
        <v>41425.416666666664</v>
      </c>
      <c r="N4" s="15">
        <v>41426.791666666664</v>
      </c>
      <c r="O4" s="14"/>
    </row>
    <row r="5" spans="1:15" x14ac:dyDescent="0.25">
      <c r="A5" s="14" t="s">
        <v>22</v>
      </c>
      <c r="B5" s="14" t="s">
        <v>15</v>
      </c>
      <c r="C5" s="14">
        <v>20130608</v>
      </c>
      <c r="D5" s="14">
        <v>2013</v>
      </c>
      <c r="E5" s="14">
        <v>6</v>
      </c>
      <c r="F5" s="14">
        <v>225</v>
      </c>
      <c r="G5" s="14">
        <v>806038</v>
      </c>
      <c r="H5" s="14">
        <v>39.752270000000003</v>
      </c>
      <c r="I5" s="14">
        <v>-121.60084000000001</v>
      </c>
      <c r="J5" s="14">
        <v>1</v>
      </c>
      <c r="K5" s="15">
        <v>41433.100694444445</v>
      </c>
      <c r="L5" s="14" t="s">
        <v>23</v>
      </c>
      <c r="M5" s="15">
        <v>41432.583333333336</v>
      </c>
      <c r="N5" s="15">
        <v>41433.708333333336</v>
      </c>
      <c r="O5" s="14"/>
    </row>
    <row r="6" spans="1:15" x14ac:dyDescent="0.25">
      <c r="A6" s="14" t="s">
        <v>24</v>
      </c>
      <c r="B6" s="14" t="s">
        <v>15</v>
      </c>
      <c r="C6" s="14">
        <v>20130819</v>
      </c>
      <c r="D6" s="14">
        <v>2013</v>
      </c>
      <c r="E6" s="14">
        <v>8</v>
      </c>
      <c r="F6" s="14">
        <v>2332</v>
      </c>
      <c r="G6" s="14">
        <v>852304</v>
      </c>
      <c r="H6" s="14">
        <v>37.962569999999999</v>
      </c>
      <c r="I6" s="14">
        <v>-122.56887</v>
      </c>
      <c r="J6" s="14">
        <v>1</v>
      </c>
      <c r="K6" s="15">
        <v>41505.980555555558</v>
      </c>
      <c r="L6" s="14" t="s">
        <v>25</v>
      </c>
      <c r="M6" s="15">
        <v>41505</v>
      </c>
      <c r="N6" s="15">
        <v>41507.574305555558</v>
      </c>
      <c r="O6" s="14"/>
    </row>
    <row r="7" spans="1:15" x14ac:dyDescent="0.25">
      <c r="A7" s="14" t="s">
        <v>22</v>
      </c>
      <c r="B7" s="14" t="s">
        <v>18</v>
      </c>
      <c r="C7" s="14">
        <v>20130820</v>
      </c>
      <c r="D7" s="14">
        <v>2013</v>
      </c>
      <c r="E7" s="14">
        <v>8</v>
      </c>
      <c r="F7" s="14">
        <v>1347</v>
      </c>
      <c r="G7" s="14">
        <v>852798</v>
      </c>
      <c r="H7" s="14">
        <v>39.91337</v>
      </c>
      <c r="I7" s="14">
        <v>-122.42977</v>
      </c>
      <c r="J7" s="14">
        <v>1</v>
      </c>
      <c r="K7" s="15">
        <v>41506.574305555558</v>
      </c>
      <c r="L7" s="14" t="s">
        <v>26</v>
      </c>
      <c r="M7" s="15">
        <v>41505.583333333336</v>
      </c>
      <c r="N7" s="15">
        <v>41508.601388888892</v>
      </c>
      <c r="O7" s="14"/>
    </row>
    <row r="8" spans="1:15" x14ac:dyDescent="0.25">
      <c r="A8" s="14" t="s">
        <v>20</v>
      </c>
      <c r="B8" s="14" t="s">
        <v>15</v>
      </c>
      <c r="C8" s="14">
        <v>20130820</v>
      </c>
      <c r="D8" s="14">
        <v>2013</v>
      </c>
      <c r="E8" s="14">
        <v>8</v>
      </c>
      <c r="F8" s="14">
        <v>1848</v>
      </c>
      <c r="G8" s="14">
        <v>853066</v>
      </c>
      <c r="H8" s="14">
        <v>38.806829999999998</v>
      </c>
      <c r="I8" s="14">
        <v>-120.74682</v>
      </c>
      <c r="J8" s="14">
        <v>1</v>
      </c>
      <c r="K8" s="15">
        <v>41506.783333333333</v>
      </c>
      <c r="L8" s="14" t="s">
        <v>27</v>
      </c>
      <c r="M8" s="15">
        <v>41505.458333333336</v>
      </c>
      <c r="N8" s="15">
        <v>41507.747916666667</v>
      </c>
      <c r="O8" s="14"/>
    </row>
    <row r="9" spans="1:15" x14ac:dyDescent="0.25">
      <c r="A9" s="14" t="s">
        <v>28</v>
      </c>
      <c r="B9" s="14" t="s">
        <v>15</v>
      </c>
      <c r="C9" s="14">
        <v>20131003</v>
      </c>
      <c r="D9" s="14">
        <v>2013</v>
      </c>
      <c r="E9" s="14">
        <v>10</v>
      </c>
      <c r="F9" s="14">
        <v>2048</v>
      </c>
      <c r="G9" s="14">
        <v>877730</v>
      </c>
      <c r="H9" s="14">
        <v>37.86909</v>
      </c>
      <c r="I9" s="14">
        <v>-121.85702999999999</v>
      </c>
      <c r="J9" s="14">
        <v>1</v>
      </c>
      <c r="K9" s="15">
        <v>41550.866666666669</v>
      </c>
      <c r="L9" s="14" t="s">
        <v>29</v>
      </c>
      <c r="M9" s="15">
        <v>41550.75</v>
      </c>
      <c r="N9" s="15">
        <v>41552.129861111112</v>
      </c>
      <c r="O9" s="14"/>
    </row>
    <row r="10" spans="1:15" x14ac:dyDescent="0.25">
      <c r="A10" s="14" t="s">
        <v>30</v>
      </c>
      <c r="B10" s="14" t="s">
        <v>18</v>
      </c>
      <c r="C10" s="14">
        <v>20131003</v>
      </c>
      <c r="D10" s="14">
        <v>2013</v>
      </c>
      <c r="E10" s="14">
        <v>10</v>
      </c>
      <c r="F10" s="14">
        <v>2313</v>
      </c>
      <c r="G10" s="14">
        <v>877971</v>
      </c>
      <c r="H10" s="14">
        <v>37.800049999999999</v>
      </c>
      <c r="I10" s="14">
        <v>-122.17053</v>
      </c>
      <c r="J10" s="14">
        <v>1</v>
      </c>
      <c r="K10" s="15">
        <v>41550.967361111114</v>
      </c>
      <c r="L10" s="14" t="s">
        <v>29</v>
      </c>
      <c r="M10" s="15">
        <v>41550.75</v>
      </c>
      <c r="N10" s="15">
        <v>41552.129861111112</v>
      </c>
      <c r="O10" s="14"/>
    </row>
    <row r="11" spans="1:15" x14ac:dyDescent="0.25">
      <c r="A11" s="14" t="s">
        <v>14</v>
      </c>
      <c r="B11" s="14" t="s">
        <v>18</v>
      </c>
      <c r="C11" s="14">
        <v>20131003</v>
      </c>
      <c r="D11" s="14">
        <v>2013</v>
      </c>
      <c r="E11" s="14">
        <v>10</v>
      </c>
      <c r="F11" s="14">
        <v>2315</v>
      </c>
      <c r="G11" s="14">
        <v>877862</v>
      </c>
      <c r="H11" s="14">
        <v>38.302239999999998</v>
      </c>
      <c r="I11" s="14">
        <v>-122.55307999999999</v>
      </c>
      <c r="J11" s="14">
        <v>1</v>
      </c>
      <c r="K11" s="15">
        <v>41550.96875</v>
      </c>
      <c r="L11" s="14" t="s">
        <v>16</v>
      </c>
      <c r="M11" s="15">
        <v>41550.75</v>
      </c>
      <c r="N11" s="15">
        <v>41552.129861111112</v>
      </c>
      <c r="O11" s="14"/>
    </row>
    <row r="12" spans="1:15" x14ac:dyDescent="0.25">
      <c r="A12" s="14" t="s">
        <v>30</v>
      </c>
      <c r="B12" s="14" t="s">
        <v>15</v>
      </c>
      <c r="C12" s="14">
        <v>20131003</v>
      </c>
      <c r="D12" s="14">
        <v>2013</v>
      </c>
      <c r="E12" s="14">
        <v>10</v>
      </c>
      <c r="F12" s="14">
        <v>2348</v>
      </c>
      <c r="G12" s="14">
        <v>877912</v>
      </c>
      <c r="H12" s="14">
        <v>37.838700000000003</v>
      </c>
      <c r="I12" s="14">
        <v>-122.20153000000001</v>
      </c>
      <c r="J12" s="14">
        <v>1</v>
      </c>
      <c r="K12" s="15">
        <v>41550.991666666669</v>
      </c>
      <c r="L12" s="14" t="s">
        <v>29</v>
      </c>
      <c r="M12" s="15">
        <v>41550.75</v>
      </c>
      <c r="N12" s="15">
        <v>41552.129861111112</v>
      </c>
      <c r="O12" s="14"/>
    </row>
    <row r="13" spans="1:15" x14ac:dyDescent="0.25">
      <c r="A13" s="14" t="s">
        <v>31</v>
      </c>
      <c r="B13" s="14" t="s">
        <v>15</v>
      </c>
      <c r="C13" s="14">
        <v>20131004</v>
      </c>
      <c r="D13" s="14">
        <v>2013</v>
      </c>
      <c r="E13" s="14">
        <v>10</v>
      </c>
      <c r="F13" s="14">
        <v>206</v>
      </c>
      <c r="G13" s="14">
        <v>878015</v>
      </c>
      <c r="H13" s="14">
        <v>37.377899999999997</v>
      </c>
      <c r="I13" s="14">
        <v>-122.26187</v>
      </c>
      <c r="J13" s="14">
        <v>1</v>
      </c>
      <c r="K13" s="15">
        <v>41551.087500000001</v>
      </c>
      <c r="L13" s="14" t="s">
        <v>32</v>
      </c>
      <c r="M13" s="15">
        <v>41550.75</v>
      </c>
      <c r="N13" s="15">
        <v>41552.129861111112</v>
      </c>
      <c r="O13" s="14"/>
    </row>
    <row r="14" spans="1:15" x14ac:dyDescent="0.25">
      <c r="A14" s="14" t="s">
        <v>33</v>
      </c>
      <c r="B14" s="14" t="s">
        <v>15</v>
      </c>
      <c r="C14" s="14">
        <v>20131004</v>
      </c>
      <c r="D14" s="14">
        <v>2013</v>
      </c>
      <c r="E14" s="14">
        <v>10</v>
      </c>
      <c r="F14" s="14">
        <v>434</v>
      </c>
      <c r="G14" s="14">
        <v>878069</v>
      </c>
      <c r="H14" s="14">
        <v>37.0486504</v>
      </c>
      <c r="I14" s="14">
        <v>-121.80839779999999</v>
      </c>
      <c r="J14" s="14">
        <v>1</v>
      </c>
      <c r="K14" s="15">
        <v>41551.19027777778</v>
      </c>
      <c r="L14" s="14" t="s">
        <v>32</v>
      </c>
      <c r="M14" s="15">
        <v>41550.75</v>
      </c>
      <c r="N14" s="15">
        <v>41552.129861111112</v>
      </c>
      <c r="O14" s="14"/>
    </row>
    <row r="15" spans="1:15" x14ac:dyDescent="0.25">
      <c r="A15" s="14" t="s">
        <v>34</v>
      </c>
      <c r="B15" s="14" t="s">
        <v>15</v>
      </c>
      <c r="C15" s="14">
        <v>20131004</v>
      </c>
      <c r="D15" s="14">
        <v>2013</v>
      </c>
      <c r="E15" s="14">
        <v>10</v>
      </c>
      <c r="F15" s="14">
        <v>455</v>
      </c>
      <c r="G15" s="14">
        <v>878081</v>
      </c>
      <c r="H15" s="14">
        <v>37.257069999999999</v>
      </c>
      <c r="I15" s="14">
        <v>-122.12026</v>
      </c>
      <c r="J15" s="14">
        <v>1</v>
      </c>
      <c r="K15" s="15">
        <v>41551.204861111109</v>
      </c>
      <c r="L15" s="14" t="s">
        <v>32</v>
      </c>
      <c r="M15" s="15">
        <v>41550.75</v>
      </c>
      <c r="N15" s="15">
        <v>41552.129861111112</v>
      </c>
      <c r="O15" s="14"/>
    </row>
    <row r="16" spans="1:15" x14ac:dyDescent="0.25">
      <c r="A16" s="14" t="s">
        <v>31</v>
      </c>
      <c r="B16" s="14" t="s">
        <v>15</v>
      </c>
      <c r="C16" s="14">
        <v>20131004</v>
      </c>
      <c r="D16" s="14">
        <v>2013</v>
      </c>
      <c r="E16" s="14">
        <v>10</v>
      </c>
      <c r="F16" s="14">
        <v>1803</v>
      </c>
      <c r="G16" s="14">
        <v>878981</v>
      </c>
      <c r="H16" s="14">
        <v>37.397179999999999</v>
      </c>
      <c r="I16" s="14">
        <v>-122.34957</v>
      </c>
      <c r="J16" s="14">
        <v>1</v>
      </c>
      <c r="K16" s="15">
        <v>41551.752083333333</v>
      </c>
      <c r="L16" s="14" t="s">
        <v>32</v>
      </c>
      <c r="M16" s="15">
        <v>41550.75</v>
      </c>
      <c r="N16" s="15">
        <v>41552.129861111112</v>
      </c>
      <c r="O16" s="14"/>
    </row>
    <row r="17" spans="1:15" x14ac:dyDescent="0.25">
      <c r="A17" s="14" t="s">
        <v>14</v>
      </c>
      <c r="B17" s="14" t="s">
        <v>18</v>
      </c>
      <c r="C17" s="14">
        <v>20131122</v>
      </c>
      <c r="D17" s="14">
        <v>2013</v>
      </c>
      <c r="E17" s="14">
        <v>11</v>
      </c>
      <c r="F17" s="14">
        <v>1947</v>
      </c>
      <c r="G17" s="14">
        <v>913093</v>
      </c>
      <c r="H17" s="14">
        <v>38.32882</v>
      </c>
      <c r="I17" s="14">
        <v>-122.62837</v>
      </c>
      <c r="J17" s="14">
        <v>1</v>
      </c>
      <c r="K17" s="15">
        <v>41600.824305555558</v>
      </c>
      <c r="L17" s="14" t="s">
        <v>25</v>
      </c>
      <c r="M17" s="15">
        <v>41600.800000000003</v>
      </c>
      <c r="N17" s="15">
        <v>41601.581250000003</v>
      </c>
      <c r="O17" s="14"/>
    </row>
    <row r="18" spans="1:15" x14ac:dyDescent="0.25">
      <c r="A18" s="14" t="s">
        <v>14</v>
      </c>
      <c r="B18" s="14" t="s">
        <v>18</v>
      </c>
      <c r="C18" s="14">
        <v>20131123</v>
      </c>
      <c r="D18" s="14">
        <v>2013</v>
      </c>
      <c r="E18" s="14">
        <v>11</v>
      </c>
      <c r="F18" s="14">
        <v>3</v>
      </c>
      <c r="G18" s="14">
        <v>911056</v>
      </c>
      <c r="H18" s="14">
        <v>38.373690000000003</v>
      </c>
      <c r="I18" s="14">
        <v>-122.51746</v>
      </c>
      <c r="J18" s="14">
        <v>1</v>
      </c>
      <c r="K18" s="15">
        <v>41601.002083333333</v>
      </c>
      <c r="L18" s="14" t="s">
        <v>25</v>
      </c>
      <c r="M18" s="15">
        <v>41600.800000000003</v>
      </c>
      <c r="N18" s="15">
        <v>41601.581250000003</v>
      </c>
      <c r="O18" s="14"/>
    </row>
    <row r="19" spans="1:15" x14ac:dyDescent="0.25">
      <c r="A19" s="14" t="s">
        <v>14</v>
      </c>
      <c r="B19" s="14" t="s">
        <v>18</v>
      </c>
      <c r="C19" s="14">
        <v>20131123</v>
      </c>
      <c r="D19" s="14">
        <v>2013</v>
      </c>
      <c r="E19" s="14">
        <v>11</v>
      </c>
      <c r="F19" s="14">
        <v>204</v>
      </c>
      <c r="G19" s="14">
        <v>913375</v>
      </c>
      <c r="H19" s="14">
        <v>38.76493</v>
      </c>
      <c r="I19" s="14">
        <v>-123.01593</v>
      </c>
      <c r="J19" s="14">
        <v>1</v>
      </c>
      <c r="K19" s="15">
        <v>41601.086111111108</v>
      </c>
      <c r="L19" s="14" t="s">
        <v>25</v>
      </c>
      <c r="M19" s="15">
        <v>41600.800000000003</v>
      </c>
      <c r="N19" s="15">
        <v>41601.581250000003</v>
      </c>
      <c r="O19" s="14"/>
    </row>
    <row r="20" spans="1:15" x14ac:dyDescent="0.25">
      <c r="A20" s="14" t="s">
        <v>14</v>
      </c>
      <c r="B20" s="14" t="s">
        <v>18</v>
      </c>
      <c r="C20" s="14">
        <v>20131123</v>
      </c>
      <c r="D20" s="14">
        <v>2013</v>
      </c>
      <c r="E20" s="14">
        <v>11</v>
      </c>
      <c r="F20" s="14">
        <v>516</v>
      </c>
      <c r="G20" s="14">
        <v>913427</v>
      </c>
      <c r="H20" s="14">
        <v>38.829459999999997</v>
      </c>
      <c r="I20" s="14">
        <v>-123.00653</v>
      </c>
      <c r="J20" s="14">
        <v>1</v>
      </c>
      <c r="K20" s="15">
        <v>41601.219444444447</v>
      </c>
      <c r="L20" s="14" t="s">
        <v>25</v>
      </c>
      <c r="M20" s="15">
        <v>41600.800000000003</v>
      </c>
      <c r="N20" s="15">
        <v>41601.581250000003</v>
      </c>
      <c r="O20" s="14"/>
    </row>
    <row r="21" spans="1:15" x14ac:dyDescent="0.25">
      <c r="A21" s="14" t="s">
        <v>24</v>
      </c>
      <c r="B21" s="14" t="s">
        <v>15</v>
      </c>
      <c r="C21" s="14">
        <v>20140116</v>
      </c>
      <c r="D21" s="14">
        <v>2014</v>
      </c>
      <c r="E21" s="14">
        <v>1</v>
      </c>
      <c r="F21" s="14">
        <v>402</v>
      </c>
      <c r="G21" s="14">
        <v>942530</v>
      </c>
      <c r="H21" s="14">
        <v>38.01003</v>
      </c>
      <c r="I21" s="14">
        <v>-122.64019</v>
      </c>
      <c r="J21" s="14">
        <v>1</v>
      </c>
      <c r="K21" s="15">
        <v>41655.168055555558</v>
      </c>
      <c r="L21" s="14" t="s">
        <v>16</v>
      </c>
      <c r="M21" s="15">
        <v>41652.916666666664</v>
      </c>
      <c r="N21" s="15">
        <v>41655.333333333336</v>
      </c>
      <c r="O21" s="14"/>
    </row>
    <row r="22" spans="1:15" x14ac:dyDescent="0.25">
      <c r="A22" s="14" t="s">
        <v>17</v>
      </c>
      <c r="B22" s="14" t="s">
        <v>15</v>
      </c>
      <c r="C22" s="14">
        <v>20140123</v>
      </c>
      <c r="D22" s="14">
        <v>2014</v>
      </c>
      <c r="E22" s="14">
        <v>1</v>
      </c>
      <c r="F22" s="14">
        <v>819</v>
      </c>
      <c r="G22" s="14">
        <v>945818</v>
      </c>
      <c r="H22" s="14">
        <v>40.433779999999999</v>
      </c>
      <c r="I22" s="14">
        <v>-123.76528999999999</v>
      </c>
      <c r="J22" s="14">
        <v>1</v>
      </c>
      <c r="K22" s="15">
        <v>41662.34652777778</v>
      </c>
      <c r="L22" s="14" t="s">
        <v>35</v>
      </c>
      <c r="M22" s="15">
        <v>41662</v>
      </c>
      <c r="N22" s="15">
        <v>41663.416666666664</v>
      </c>
      <c r="O22" s="14"/>
    </row>
    <row r="23" spans="1:15" x14ac:dyDescent="0.25">
      <c r="A23" s="14" t="s">
        <v>17</v>
      </c>
      <c r="B23" s="14" t="s">
        <v>18</v>
      </c>
      <c r="C23" s="14">
        <v>20140124</v>
      </c>
      <c r="D23" s="14">
        <v>2014</v>
      </c>
      <c r="E23" s="14">
        <v>1</v>
      </c>
      <c r="F23" s="14">
        <v>207</v>
      </c>
      <c r="G23" s="14">
        <v>946638</v>
      </c>
      <c r="H23" s="14">
        <v>40.817709999999998</v>
      </c>
      <c r="I23" s="14">
        <v>-123.99495</v>
      </c>
      <c r="J23" s="14">
        <v>1</v>
      </c>
      <c r="K23" s="15">
        <v>41663.088194444441</v>
      </c>
      <c r="L23" s="14" t="s">
        <v>36</v>
      </c>
      <c r="M23" s="15">
        <v>41662.147916666669</v>
      </c>
      <c r="N23" s="15">
        <v>41663.416666666664</v>
      </c>
      <c r="O23" s="14"/>
    </row>
    <row r="24" spans="1:15" x14ac:dyDescent="0.25">
      <c r="A24" s="14" t="s">
        <v>37</v>
      </c>
      <c r="B24" s="14" t="s">
        <v>18</v>
      </c>
      <c r="C24" s="14">
        <v>20140124</v>
      </c>
      <c r="D24" s="14">
        <v>2014</v>
      </c>
      <c r="E24" s="14">
        <v>1</v>
      </c>
      <c r="F24" s="14">
        <v>645</v>
      </c>
      <c r="G24" s="14">
        <v>946677</v>
      </c>
      <c r="H24" s="14">
        <v>35.557139999999997</v>
      </c>
      <c r="I24" s="14">
        <v>-118.81483</v>
      </c>
      <c r="J24" s="14">
        <v>1</v>
      </c>
      <c r="K24" s="15">
        <v>41663.28125</v>
      </c>
      <c r="L24" s="14" t="s">
        <v>38</v>
      </c>
      <c r="M24" s="15">
        <v>41662.6</v>
      </c>
      <c r="N24" s="15">
        <v>41663.875</v>
      </c>
      <c r="O24" s="14"/>
    </row>
    <row r="25" spans="1:15" x14ac:dyDescent="0.25">
      <c r="A25" s="14" t="s">
        <v>20</v>
      </c>
      <c r="B25" s="14" t="s">
        <v>18</v>
      </c>
      <c r="C25" s="14">
        <v>20140529</v>
      </c>
      <c r="D25" s="14">
        <v>2014</v>
      </c>
      <c r="E25" s="14">
        <v>5</v>
      </c>
      <c r="F25" s="14">
        <v>1447</v>
      </c>
      <c r="G25" s="14">
        <v>1025967</v>
      </c>
      <c r="H25" s="14">
        <v>38.841450000000002</v>
      </c>
      <c r="I25" s="14">
        <v>-121.1163</v>
      </c>
      <c r="J25" s="14">
        <v>1</v>
      </c>
      <c r="K25" s="15">
        <v>41788.615972222222</v>
      </c>
      <c r="L25" s="14" t="s">
        <v>21</v>
      </c>
      <c r="M25" s="15">
        <v>41787.113194444442</v>
      </c>
      <c r="N25" s="15">
        <v>41788.655555555553</v>
      </c>
      <c r="O25" s="14"/>
    </row>
    <row r="26" spans="1:15" x14ac:dyDescent="0.25">
      <c r="A26" s="14" t="s">
        <v>20</v>
      </c>
      <c r="B26" s="14" t="s">
        <v>15</v>
      </c>
      <c r="C26" s="14">
        <v>20140811</v>
      </c>
      <c r="D26" s="14">
        <v>2014</v>
      </c>
      <c r="E26" s="14">
        <v>8</v>
      </c>
      <c r="F26" s="14">
        <v>1932</v>
      </c>
      <c r="G26" s="14">
        <v>1065037</v>
      </c>
      <c r="H26" s="14">
        <v>39.256630000000001</v>
      </c>
      <c r="I26" s="14">
        <v>-120.72136</v>
      </c>
      <c r="J26" s="14">
        <v>1</v>
      </c>
      <c r="K26" s="15">
        <v>41862.813888888886</v>
      </c>
      <c r="L26" s="14" t="s">
        <v>39</v>
      </c>
      <c r="M26" s="15">
        <v>41861.458333333336</v>
      </c>
      <c r="N26" s="15">
        <v>41863.35</v>
      </c>
      <c r="O26" s="14"/>
    </row>
    <row r="27" spans="1:15" x14ac:dyDescent="0.25">
      <c r="A27" s="14" t="s">
        <v>14</v>
      </c>
      <c r="B27" s="14" t="s">
        <v>18</v>
      </c>
      <c r="C27" s="14">
        <v>20140811</v>
      </c>
      <c r="D27" s="14">
        <v>2014</v>
      </c>
      <c r="E27" s="14">
        <v>8</v>
      </c>
      <c r="F27" s="14">
        <v>2324</v>
      </c>
      <c r="G27" s="14">
        <v>1065145</v>
      </c>
      <c r="H27" s="14">
        <v>38.400419999999997</v>
      </c>
      <c r="I27" s="14">
        <v>-122.56811</v>
      </c>
      <c r="J27" s="14">
        <v>1</v>
      </c>
      <c r="K27" s="15">
        <v>41862.974999999999</v>
      </c>
      <c r="L27" s="14" t="s">
        <v>25</v>
      </c>
      <c r="M27" s="15">
        <v>41862.875</v>
      </c>
      <c r="N27" s="15">
        <v>41863.125</v>
      </c>
      <c r="O27" s="14"/>
    </row>
    <row r="28" spans="1:15" x14ac:dyDescent="0.25">
      <c r="A28" s="14" t="s">
        <v>33</v>
      </c>
      <c r="B28" s="14" t="s">
        <v>15</v>
      </c>
      <c r="C28" s="14">
        <v>20141012</v>
      </c>
      <c r="D28" s="14">
        <v>2014</v>
      </c>
      <c r="E28" s="14">
        <v>10</v>
      </c>
      <c r="F28" s="14">
        <v>1254</v>
      </c>
      <c r="G28" s="14">
        <v>1096323</v>
      </c>
      <c r="H28" s="14">
        <v>37.148521700000003</v>
      </c>
      <c r="I28" s="14">
        <v>-122.1744606</v>
      </c>
      <c r="J28" s="14">
        <v>1</v>
      </c>
      <c r="K28" s="15">
        <v>41924.537499999999</v>
      </c>
      <c r="L28" s="14" t="s">
        <v>32</v>
      </c>
      <c r="M28" s="15">
        <v>41924.125</v>
      </c>
      <c r="N28" s="15">
        <v>41925.458333333336</v>
      </c>
      <c r="O28" s="14"/>
    </row>
    <row r="29" spans="1:15" x14ac:dyDescent="0.25">
      <c r="A29" s="14" t="s">
        <v>14</v>
      </c>
      <c r="B29" s="14" t="s">
        <v>18</v>
      </c>
      <c r="C29" s="14">
        <v>20141012</v>
      </c>
      <c r="D29" s="14">
        <v>2014</v>
      </c>
      <c r="E29" s="14">
        <v>10</v>
      </c>
      <c r="F29" s="14">
        <v>1434</v>
      </c>
      <c r="G29" s="14">
        <v>1096354</v>
      </c>
      <c r="H29" s="14">
        <v>38.557270000000003</v>
      </c>
      <c r="I29" s="14">
        <v>-123.27206</v>
      </c>
      <c r="J29" s="14">
        <v>1</v>
      </c>
      <c r="K29" s="15">
        <v>41924.606944444444</v>
      </c>
      <c r="L29" s="14" t="s">
        <v>16</v>
      </c>
      <c r="M29" s="15">
        <v>41923.958333333336</v>
      </c>
      <c r="N29" s="15">
        <v>41925.458333333336</v>
      </c>
      <c r="O29" s="14"/>
    </row>
    <row r="30" spans="1:15" x14ac:dyDescent="0.25">
      <c r="A30" s="14" t="s">
        <v>33</v>
      </c>
      <c r="B30" s="14" t="s">
        <v>18</v>
      </c>
      <c r="C30" s="14">
        <v>20150806</v>
      </c>
      <c r="D30" s="14">
        <v>2015</v>
      </c>
      <c r="E30" s="14">
        <v>8</v>
      </c>
      <c r="F30" s="14">
        <v>1816</v>
      </c>
      <c r="G30" s="14">
        <v>1283761</v>
      </c>
      <c r="H30" s="14">
        <v>36.571489999999997</v>
      </c>
      <c r="I30" s="14">
        <v>-121.89042999999999</v>
      </c>
      <c r="J30" s="14">
        <v>1</v>
      </c>
      <c r="K30" s="15">
        <v>42222.761111111111</v>
      </c>
      <c r="L30" s="14" t="s">
        <v>40</v>
      </c>
      <c r="M30" s="15">
        <v>42222.583333333336</v>
      </c>
      <c r="N30" s="15">
        <v>42223.210416666669</v>
      </c>
      <c r="O30" s="14"/>
    </row>
    <row r="31" spans="1:15" x14ac:dyDescent="0.25">
      <c r="A31" s="14" t="s">
        <v>22</v>
      </c>
      <c r="B31" s="14" t="s">
        <v>15</v>
      </c>
      <c r="C31" s="14">
        <v>20151003</v>
      </c>
      <c r="D31" s="14">
        <v>2015</v>
      </c>
      <c r="E31" s="14">
        <v>10</v>
      </c>
      <c r="F31" s="14">
        <v>2111</v>
      </c>
      <c r="G31" s="14">
        <v>1316255</v>
      </c>
      <c r="H31" s="14">
        <v>39.736339999999998</v>
      </c>
      <c r="I31" s="14">
        <v>-121.68523</v>
      </c>
      <c r="J31" s="14">
        <v>1</v>
      </c>
      <c r="K31" s="15">
        <v>42280.882638888892</v>
      </c>
      <c r="L31" s="14" t="s">
        <v>41</v>
      </c>
      <c r="M31" s="15">
        <v>42280.708333333336</v>
      </c>
      <c r="N31" s="15">
        <v>42281.369444444441</v>
      </c>
      <c r="O31" s="14"/>
    </row>
    <row r="32" spans="1:15" x14ac:dyDescent="0.25">
      <c r="A32" s="14" t="s">
        <v>42</v>
      </c>
      <c r="B32" s="14" t="s">
        <v>18</v>
      </c>
      <c r="C32" s="14">
        <v>20151004</v>
      </c>
      <c r="D32" s="14">
        <v>2015</v>
      </c>
      <c r="E32" s="14">
        <v>10</v>
      </c>
      <c r="F32" s="14">
        <v>132</v>
      </c>
      <c r="G32" s="14">
        <v>1316457</v>
      </c>
      <c r="H32" s="14">
        <v>39.229010000000002</v>
      </c>
      <c r="I32" s="14">
        <v>-121.38601</v>
      </c>
      <c r="J32" s="14">
        <v>1</v>
      </c>
      <c r="K32" s="15">
        <v>42281.063888888886</v>
      </c>
      <c r="L32" s="14" t="s">
        <v>41</v>
      </c>
      <c r="M32" s="15">
        <v>42280.708333333336</v>
      </c>
      <c r="N32" s="15">
        <v>42281.369444444441</v>
      </c>
      <c r="O32" s="14"/>
    </row>
    <row r="33" spans="1:15" x14ac:dyDescent="0.25">
      <c r="A33" s="14" t="s">
        <v>20</v>
      </c>
      <c r="B33" s="14" t="s">
        <v>18</v>
      </c>
      <c r="C33" s="14">
        <v>20170622</v>
      </c>
      <c r="D33" s="14">
        <v>2017</v>
      </c>
      <c r="E33" s="14">
        <v>6</v>
      </c>
      <c r="F33" s="14">
        <v>1500</v>
      </c>
      <c r="G33" s="14">
        <v>1815079</v>
      </c>
      <c r="H33" s="14">
        <v>38.854669999999999</v>
      </c>
      <c r="I33" s="14">
        <v>-121.15054000000001</v>
      </c>
      <c r="J33" s="14">
        <v>1</v>
      </c>
      <c r="K33" s="15">
        <v>42908.625</v>
      </c>
      <c r="L33" s="14" t="s">
        <v>21</v>
      </c>
      <c r="M33" s="15">
        <v>42907.541666666664</v>
      </c>
      <c r="N33" s="15">
        <v>42908.92083333333</v>
      </c>
      <c r="O33" s="14"/>
    </row>
    <row r="34" spans="1:15" x14ac:dyDescent="0.25">
      <c r="A34" s="14" t="s">
        <v>31</v>
      </c>
      <c r="B34" s="14" t="s">
        <v>18</v>
      </c>
      <c r="C34" s="14">
        <v>20170716</v>
      </c>
      <c r="D34" s="14">
        <v>2017</v>
      </c>
      <c r="E34" s="14">
        <v>7</v>
      </c>
      <c r="F34" s="14">
        <v>1515</v>
      </c>
      <c r="G34" s="14">
        <v>1832770</v>
      </c>
      <c r="H34" s="14">
        <v>37.26305</v>
      </c>
      <c r="I34" s="14">
        <v>-122.20856999999999</v>
      </c>
      <c r="J34" s="14">
        <v>1</v>
      </c>
      <c r="K34" s="15">
        <v>42932.635416666664</v>
      </c>
      <c r="L34" s="14" t="s">
        <v>32</v>
      </c>
      <c r="M34" s="15">
        <v>42931.708333333336</v>
      </c>
      <c r="N34" s="15">
        <v>42932.875</v>
      </c>
      <c r="O34" s="14"/>
    </row>
    <row r="35" spans="1:15" x14ac:dyDescent="0.25">
      <c r="A35" s="14" t="s">
        <v>33</v>
      </c>
      <c r="B35" s="14" t="s">
        <v>15</v>
      </c>
      <c r="C35" s="14">
        <v>20170716</v>
      </c>
      <c r="D35" s="14">
        <v>2017</v>
      </c>
      <c r="E35" s="14">
        <v>7</v>
      </c>
      <c r="F35" s="14">
        <v>2007</v>
      </c>
      <c r="G35" s="14">
        <v>1833073</v>
      </c>
      <c r="H35" s="14">
        <v>37.116549999999997</v>
      </c>
      <c r="I35" s="14">
        <v>-122.11413</v>
      </c>
      <c r="J35" s="14">
        <v>1</v>
      </c>
      <c r="K35" s="15">
        <v>42932.838194444441</v>
      </c>
      <c r="L35" s="14" t="s">
        <v>32</v>
      </c>
      <c r="M35" s="15">
        <v>42931.708333333336</v>
      </c>
      <c r="N35" s="15">
        <v>42932.875</v>
      </c>
      <c r="O35" s="14"/>
    </row>
    <row r="36" spans="1:15" x14ac:dyDescent="0.25">
      <c r="A36" s="14" t="s">
        <v>22</v>
      </c>
      <c r="B36" s="14" t="s">
        <v>18</v>
      </c>
      <c r="C36" s="14">
        <v>20170901</v>
      </c>
      <c r="D36" s="14">
        <v>2017</v>
      </c>
      <c r="E36" s="14">
        <v>9</v>
      </c>
      <c r="F36" s="14">
        <v>1405</v>
      </c>
      <c r="G36" s="14">
        <v>1864900</v>
      </c>
      <c r="H36" s="14">
        <v>40.700890000000001</v>
      </c>
      <c r="I36" s="14">
        <v>-122.0398</v>
      </c>
      <c r="J36" s="14">
        <v>1</v>
      </c>
      <c r="K36" s="15">
        <v>42979.586805555555</v>
      </c>
      <c r="L36" s="14" t="s">
        <v>23</v>
      </c>
      <c r="M36" s="15">
        <v>42978.458333333336</v>
      </c>
      <c r="N36" s="15">
        <v>42980.333333333336</v>
      </c>
      <c r="O36" s="14"/>
    </row>
    <row r="37" spans="1:15" x14ac:dyDescent="0.25">
      <c r="A37" s="14" t="s">
        <v>33</v>
      </c>
      <c r="B37" s="14" t="s">
        <v>15</v>
      </c>
      <c r="C37" s="14">
        <v>20170902</v>
      </c>
      <c r="D37" s="14">
        <v>2017</v>
      </c>
      <c r="E37" s="14">
        <v>9</v>
      </c>
      <c r="F37" s="14">
        <v>948</v>
      </c>
      <c r="G37" s="14">
        <v>1866124</v>
      </c>
      <c r="H37" s="14">
        <v>37.1053</v>
      </c>
      <c r="I37" s="14">
        <v>-122.08571999999999</v>
      </c>
      <c r="J37" s="14">
        <v>1</v>
      </c>
      <c r="K37" s="15">
        <v>42980.408333333333</v>
      </c>
      <c r="L37" s="14" t="s">
        <v>32</v>
      </c>
      <c r="M37" s="15">
        <v>42978.875</v>
      </c>
      <c r="N37" s="15">
        <v>42980.875</v>
      </c>
      <c r="O37" s="14"/>
    </row>
    <row r="38" spans="1:15" x14ac:dyDescent="0.25">
      <c r="A38" s="14" t="s">
        <v>22</v>
      </c>
      <c r="B38" s="14" t="s">
        <v>18</v>
      </c>
      <c r="C38" s="14">
        <v>20170923</v>
      </c>
      <c r="D38" s="14">
        <v>2017</v>
      </c>
      <c r="E38" s="14">
        <v>9</v>
      </c>
      <c r="F38" s="14">
        <v>1417</v>
      </c>
      <c r="G38" s="14">
        <v>1884647</v>
      </c>
      <c r="H38" s="14">
        <v>40.624299999999998</v>
      </c>
      <c r="I38" s="14">
        <v>-122.30386</v>
      </c>
      <c r="J38" s="14">
        <v>1</v>
      </c>
      <c r="K38" s="15">
        <v>43001.595138888886</v>
      </c>
      <c r="L38" s="14" t="s">
        <v>26</v>
      </c>
      <c r="M38" s="15">
        <v>43001.583333333336</v>
      </c>
      <c r="N38" s="15">
        <v>43005.1875</v>
      </c>
      <c r="O38" s="14"/>
    </row>
    <row r="39" spans="1:15" x14ac:dyDescent="0.25">
      <c r="A39" s="14" t="s">
        <v>22</v>
      </c>
      <c r="B39" s="14" t="s">
        <v>15</v>
      </c>
      <c r="C39" s="14">
        <v>20170925</v>
      </c>
      <c r="D39" s="14">
        <v>2017</v>
      </c>
      <c r="E39" s="14">
        <v>9</v>
      </c>
      <c r="F39" s="14">
        <v>1547</v>
      </c>
      <c r="G39" s="14">
        <v>1885579</v>
      </c>
      <c r="H39" s="14">
        <v>39.713610000000003</v>
      </c>
      <c r="I39" s="14">
        <v>-121.52137999999999</v>
      </c>
      <c r="J39" s="14">
        <v>1</v>
      </c>
      <c r="K39" s="15">
        <v>43003.657638888886</v>
      </c>
      <c r="L39" s="14" t="s">
        <v>23</v>
      </c>
      <c r="M39" s="15">
        <v>43001.583333333336</v>
      </c>
      <c r="N39" s="15">
        <v>43005.1875</v>
      </c>
      <c r="O39" s="14"/>
    </row>
    <row r="40" spans="1:15" x14ac:dyDescent="0.25">
      <c r="A40" s="14" t="s">
        <v>20</v>
      </c>
      <c r="B40" s="14" t="s">
        <v>15</v>
      </c>
      <c r="C40" s="14">
        <v>20171002</v>
      </c>
      <c r="D40" s="14">
        <v>2017</v>
      </c>
      <c r="E40" s="14">
        <v>10</v>
      </c>
      <c r="F40" s="14">
        <v>1633</v>
      </c>
      <c r="G40" s="14">
        <v>1889608</v>
      </c>
      <c r="H40" s="14">
        <v>38.707659999999997</v>
      </c>
      <c r="I40" s="14">
        <v>-120.97078</v>
      </c>
      <c r="J40" s="14">
        <v>1</v>
      </c>
      <c r="K40" s="15">
        <v>43010.689583333333</v>
      </c>
      <c r="L40" s="14" t="s">
        <v>27</v>
      </c>
      <c r="M40" s="15">
        <v>43009.458333333336</v>
      </c>
      <c r="N40" s="15">
        <v>43011.12777777778</v>
      </c>
      <c r="O40" s="14"/>
    </row>
    <row r="41" spans="1:15" x14ac:dyDescent="0.25">
      <c r="A41" s="14" t="s">
        <v>20</v>
      </c>
      <c r="B41" s="14" t="s">
        <v>15</v>
      </c>
      <c r="C41" s="14">
        <v>20171002</v>
      </c>
      <c r="D41" s="14">
        <v>2017</v>
      </c>
      <c r="E41" s="14">
        <v>10</v>
      </c>
      <c r="F41" s="14">
        <v>1719</v>
      </c>
      <c r="G41" s="14">
        <v>1889629</v>
      </c>
      <c r="H41" s="14">
        <v>38.621580000000002</v>
      </c>
      <c r="I41" s="14">
        <v>-120.58665999999999</v>
      </c>
      <c r="J41" s="14">
        <v>1</v>
      </c>
      <c r="K41" s="15">
        <v>43010.72152777778</v>
      </c>
      <c r="L41" s="14" t="s">
        <v>27</v>
      </c>
      <c r="M41" s="15">
        <v>43009.458333333336</v>
      </c>
      <c r="N41" s="15">
        <v>43011.12777777778</v>
      </c>
      <c r="O41" s="14"/>
    </row>
    <row r="42" spans="1:15" x14ac:dyDescent="0.25">
      <c r="A42" s="14" t="s">
        <v>22</v>
      </c>
      <c r="B42" s="14" t="s">
        <v>15</v>
      </c>
      <c r="C42" s="14">
        <v>20171008</v>
      </c>
      <c r="D42" s="14">
        <v>2017</v>
      </c>
      <c r="E42" s="14">
        <v>10</v>
      </c>
      <c r="F42" s="14">
        <v>1839</v>
      </c>
      <c r="G42" s="14">
        <v>1894153</v>
      </c>
      <c r="H42" s="14">
        <v>39.74671</v>
      </c>
      <c r="I42" s="14">
        <v>-121.58911000000001</v>
      </c>
      <c r="J42" s="14">
        <v>1</v>
      </c>
      <c r="K42" s="15">
        <v>43016.777083333334</v>
      </c>
      <c r="L42" s="14" t="s">
        <v>23</v>
      </c>
      <c r="M42" s="15">
        <v>43016.458333333336</v>
      </c>
      <c r="N42" s="15">
        <v>43017.708333333336</v>
      </c>
      <c r="O42" s="14"/>
    </row>
    <row r="43" spans="1:15" x14ac:dyDescent="0.25">
      <c r="A43" s="14" t="s">
        <v>24</v>
      </c>
      <c r="B43" s="14" t="s">
        <v>18</v>
      </c>
      <c r="C43" s="14">
        <v>20171008</v>
      </c>
      <c r="D43" s="14">
        <v>2017</v>
      </c>
      <c r="E43" s="14">
        <v>10</v>
      </c>
      <c r="F43" s="14">
        <v>1841</v>
      </c>
      <c r="G43" s="14">
        <v>1893704</v>
      </c>
      <c r="H43" s="14">
        <v>38.632680000000001</v>
      </c>
      <c r="I43" s="14">
        <v>-122.67438</v>
      </c>
      <c r="J43" s="14">
        <v>1</v>
      </c>
      <c r="K43" s="15">
        <v>43016.77847222222</v>
      </c>
      <c r="L43" s="14" t="s">
        <v>25</v>
      </c>
      <c r="M43" s="15">
        <v>43016.458333333336</v>
      </c>
      <c r="N43" s="15">
        <v>43018.208333333336</v>
      </c>
      <c r="O43" s="14"/>
    </row>
    <row r="44" spans="1:15" x14ac:dyDescent="0.25">
      <c r="A44" s="14" t="s">
        <v>22</v>
      </c>
      <c r="B44" s="14" t="s">
        <v>15</v>
      </c>
      <c r="C44" s="14">
        <v>20171008</v>
      </c>
      <c r="D44" s="14">
        <v>2017</v>
      </c>
      <c r="E44" s="14">
        <v>10</v>
      </c>
      <c r="F44" s="14">
        <v>1917</v>
      </c>
      <c r="G44" s="14">
        <v>1893731</v>
      </c>
      <c r="H44" s="14">
        <v>39.747639999999997</v>
      </c>
      <c r="I44" s="14">
        <v>-121.62678</v>
      </c>
      <c r="J44" s="14">
        <v>1</v>
      </c>
      <c r="K44" s="15">
        <v>43016.803472222222</v>
      </c>
      <c r="L44" s="14" t="s">
        <v>23</v>
      </c>
      <c r="M44" s="15">
        <v>43016.458333333336</v>
      </c>
      <c r="N44" s="15">
        <v>43017.708333333336</v>
      </c>
      <c r="O44" s="14"/>
    </row>
    <row r="45" spans="1:15" x14ac:dyDescent="0.25">
      <c r="A45" s="14" t="s">
        <v>22</v>
      </c>
      <c r="B45" s="14" t="s">
        <v>18</v>
      </c>
      <c r="C45" s="14">
        <v>20171008</v>
      </c>
      <c r="D45" s="14">
        <v>2017</v>
      </c>
      <c r="E45" s="14">
        <v>10</v>
      </c>
      <c r="F45" s="14">
        <v>2012</v>
      </c>
      <c r="G45" s="14">
        <v>1893777</v>
      </c>
      <c r="H45" s="14">
        <v>39.785679999999999</v>
      </c>
      <c r="I45" s="14">
        <v>-121.50633999999999</v>
      </c>
      <c r="J45" s="14">
        <v>1</v>
      </c>
      <c r="K45" s="15">
        <v>43016.841666666667</v>
      </c>
      <c r="L45" s="14" t="s">
        <v>23</v>
      </c>
      <c r="M45" s="15">
        <v>43016.458333333336</v>
      </c>
      <c r="N45" s="15">
        <v>43017.708333333336</v>
      </c>
      <c r="O45" s="14"/>
    </row>
    <row r="46" spans="1:15" x14ac:dyDescent="0.25">
      <c r="A46" s="14" t="s">
        <v>22</v>
      </c>
      <c r="B46" s="14" t="s">
        <v>15</v>
      </c>
      <c r="C46" s="14">
        <v>20171008</v>
      </c>
      <c r="D46" s="14">
        <v>2017</v>
      </c>
      <c r="E46" s="14">
        <v>10</v>
      </c>
      <c r="F46" s="14">
        <v>2015</v>
      </c>
      <c r="G46" s="14">
        <v>1893833</v>
      </c>
      <c r="H46" s="14">
        <v>39.788890000000002</v>
      </c>
      <c r="I46" s="14">
        <v>-121.65766000000001</v>
      </c>
      <c r="J46" s="14">
        <v>1</v>
      </c>
      <c r="K46" s="15">
        <v>43016.84375</v>
      </c>
      <c r="L46" s="14" t="s">
        <v>23</v>
      </c>
      <c r="M46" s="15">
        <v>43016.458333333336</v>
      </c>
      <c r="N46" s="15">
        <v>43017.708333333336</v>
      </c>
      <c r="O46" s="14"/>
    </row>
    <row r="47" spans="1:15" x14ac:dyDescent="0.25">
      <c r="A47" s="14" t="s">
        <v>17</v>
      </c>
      <c r="B47" s="14" t="s">
        <v>18</v>
      </c>
      <c r="C47" s="14">
        <v>20171008</v>
      </c>
      <c r="D47" s="14">
        <v>2017</v>
      </c>
      <c r="E47" s="14">
        <v>10</v>
      </c>
      <c r="F47" s="14">
        <v>2018</v>
      </c>
      <c r="G47" s="14">
        <v>1893966</v>
      </c>
      <c r="H47" s="14">
        <v>38.868200000000002</v>
      </c>
      <c r="I47" s="14">
        <v>-122.623</v>
      </c>
      <c r="J47" s="14">
        <v>1</v>
      </c>
      <c r="K47" s="15">
        <v>43016.845833333333</v>
      </c>
      <c r="L47" s="14" t="s">
        <v>43</v>
      </c>
      <c r="M47" s="15">
        <v>43016.458333333336</v>
      </c>
      <c r="N47" s="15">
        <v>43017.708333333336</v>
      </c>
      <c r="O47" s="14"/>
    </row>
    <row r="48" spans="1:15" x14ac:dyDescent="0.25">
      <c r="A48" s="14" t="s">
        <v>22</v>
      </c>
      <c r="B48" s="14" t="s">
        <v>15</v>
      </c>
      <c r="C48" s="14">
        <v>20171008</v>
      </c>
      <c r="D48" s="14">
        <v>2017</v>
      </c>
      <c r="E48" s="14">
        <v>10</v>
      </c>
      <c r="F48" s="14">
        <v>2039</v>
      </c>
      <c r="G48" s="14">
        <v>1893810</v>
      </c>
      <c r="H48" s="14">
        <v>39.639449999999997</v>
      </c>
      <c r="I48" s="14">
        <v>-121.42968999999999</v>
      </c>
      <c r="J48" s="14">
        <v>1</v>
      </c>
      <c r="K48" s="15">
        <v>43016.86041666667</v>
      </c>
      <c r="L48" s="14" t="s">
        <v>23</v>
      </c>
      <c r="M48" s="15">
        <v>43016.458333333336</v>
      </c>
      <c r="N48" s="15">
        <v>43017.708333333336</v>
      </c>
      <c r="O48" s="14"/>
    </row>
    <row r="49" spans="1:15" x14ac:dyDescent="0.25">
      <c r="A49" s="14" t="s">
        <v>24</v>
      </c>
      <c r="B49" s="14" t="s">
        <v>18</v>
      </c>
      <c r="C49" s="14">
        <v>20171008</v>
      </c>
      <c r="D49" s="14">
        <v>2017</v>
      </c>
      <c r="E49" s="14">
        <v>10</v>
      </c>
      <c r="F49" s="14">
        <v>2120</v>
      </c>
      <c r="G49" s="14">
        <v>1898920</v>
      </c>
      <c r="H49" s="14">
        <v>38.599490000000003</v>
      </c>
      <c r="I49" s="14">
        <v>-122.61933000000001</v>
      </c>
      <c r="J49" s="14">
        <v>1</v>
      </c>
      <c r="K49" s="15">
        <v>43016.888888888891</v>
      </c>
      <c r="L49" s="14" t="s">
        <v>25</v>
      </c>
      <c r="M49" s="15">
        <v>43016.458333333336</v>
      </c>
      <c r="N49" s="15">
        <v>43018.208333333336</v>
      </c>
      <c r="O49" s="14"/>
    </row>
    <row r="50" spans="1:15" x14ac:dyDescent="0.25">
      <c r="A50" s="14" t="s">
        <v>24</v>
      </c>
      <c r="B50" s="14" t="s">
        <v>15</v>
      </c>
      <c r="C50" s="14">
        <v>20171008</v>
      </c>
      <c r="D50" s="14">
        <v>2017</v>
      </c>
      <c r="E50" s="14">
        <v>10</v>
      </c>
      <c r="F50" s="14">
        <v>2149</v>
      </c>
      <c r="G50" s="14">
        <v>1893975</v>
      </c>
      <c r="H50" s="14">
        <v>38.544800000000002</v>
      </c>
      <c r="I50" s="14">
        <v>-122.47566999999999</v>
      </c>
      <c r="J50" s="14">
        <v>1</v>
      </c>
      <c r="K50" s="15">
        <v>43016.90902777778</v>
      </c>
      <c r="L50" s="14" t="s">
        <v>25</v>
      </c>
      <c r="M50" s="15">
        <v>43016.458333333336</v>
      </c>
      <c r="N50" s="15">
        <v>43018.208333333336</v>
      </c>
      <c r="O50" s="14"/>
    </row>
    <row r="51" spans="1:15" x14ac:dyDescent="0.25">
      <c r="A51" s="14" t="s">
        <v>14</v>
      </c>
      <c r="B51" s="14" t="s">
        <v>18</v>
      </c>
      <c r="C51" s="14">
        <v>20171008</v>
      </c>
      <c r="D51" s="14">
        <v>2017</v>
      </c>
      <c r="E51" s="14">
        <v>10</v>
      </c>
      <c r="F51" s="14">
        <v>2150</v>
      </c>
      <c r="G51" s="14">
        <v>1897466</v>
      </c>
      <c r="H51" s="14">
        <v>38.631059999999998</v>
      </c>
      <c r="I51" s="14">
        <v>-122.77002</v>
      </c>
      <c r="J51" s="14">
        <v>1</v>
      </c>
      <c r="K51" s="15">
        <v>43016.909722222219</v>
      </c>
      <c r="L51" s="14" t="s">
        <v>25</v>
      </c>
      <c r="M51" s="15">
        <v>43016.458333333336</v>
      </c>
      <c r="N51" s="15">
        <v>43018.208333333336</v>
      </c>
      <c r="O51" s="14"/>
    </row>
    <row r="52" spans="1:15" x14ac:dyDescent="0.25">
      <c r="A52" s="14" t="s">
        <v>33</v>
      </c>
      <c r="B52" s="14" t="s">
        <v>15</v>
      </c>
      <c r="C52" s="14">
        <v>20171008</v>
      </c>
      <c r="D52" s="14">
        <v>2017</v>
      </c>
      <c r="E52" s="14">
        <v>10</v>
      </c>
      <c r="F52" s="14">
        <v>2151</v>
      </c>
      <c r="G52" s="14">
        <v>1893977</v>
      </c>
      <c r="H52" s="14">
        <v>37.047989999999999</v>
      </c>
      <c r="I52" s="14">
        <v>-121.8081</v>
      </c>
      <c r="J52" s="14">
        <v>1</v>
      </c>
      <c r="K52" s="15">
        <v>43016.910416666666</v>
      </c>
      <c r="L52" s="14" t="s">
        <v>32</v>
      </c>
      <c r="M52" s="15">
        <v>43016.458333333336</v>
      </c>
      <c r="N52" s="15">
        <v>43017.865972222222</v>
      </c>
      <c r="O52" s="14"/>
    </row>
    <row r="53" spans="1:15" x14ac:dyDescent="0.25">
      <c r="A53" s="14" t="s">
        <v>14</v>
      </c>
      <c r="B53" s="14" t="s">
        <v>18</v>
      </c>
      <c r="C53" s="14">
        <v>20171008</v>
      </c>
      <c r="D53" s="14">
        <v>2017</v>
      </c>
      <c r="E53" s="14">
        <v>10</v>
      </c>
      <c r="F53" s="14">
        <v>2154</v>
      </c>
      <c r="G53" s="14">
        <v>1901286</v>
      </c>
      <c r="H53" s="14">
        <v>38.42577</v>
      </c>
      <c r="I53" s="14">
        <v>-122.56256</v>
      </c>
      <c r="J53" s="14">
        <v>1</v>
      </c>
      <c r="K53" s="15">
        <v>43016.912499999999</v>
      </c>
      <c r="L53" s="14" t="s">
        <v>25</v>
      </c>
      <c r="M53" s="15">
        <v>43016.458333333336</v>
      </c>
      <c r="N53" s="15">
        <v>43018.208333333336</v>
      </c>
      <c r="O53" s="14"/>
    </row>
    <row r="54" spans="1:15" x14ac:dyDescent="0.25">
      <c r="A54" s="14" t="s">
        <v>14</v>
      </c>
      <c r="B54" s="14" t="s">
        <v>15</v>
      </c>
      <c r="C54" s="14">
        <v>20171008</v>
      </c>
      <c r="D54" s="14">
        <v>2017</v>
      </c>
      <c r="E54" s="14">
        <v>10</v>
      </c>
      <c r="F54" s="14">
        <v>2154</v>
      </c>
      <c r="G54" s="14">
        <v>1900167</v>
      </c>
      <c r="H54" s="14">
        <v>38.447650000000003</v>
      </c>
      <c r="I54" s="14">
        <v>-122.5735</v>
      </c>
      <c r="J54" s="14">
        <v>1</v>
      </c>
      <c r="K54" s="15">
        <v>43016.912499999999</v>
      </c>
      <c r="L54" s="14" t="s">
        <v>25</v>
      </c>
      <c r="M54" s="15">
        <v>43016.458333333336</v>
      </c>
      <c r="N54" s="15">
        <v>43018.208333333336</v>
      </c>
      <c r="O54" s="14"/>
    </row>
    <row r="55" spans="1:15" x14ac:dyDescent="0.25">
      <c r="A55" s="14" t="s">
        <v>24</v>
      </c>
      <c r="B55" s="14" t="s">
        <v>18</v>
      </c>
      <c r="C55" s="14">
        <v>20171008</v>
      </c>
      <c r="D55" s="14">
        <v>2017</v>
      </c>
      <c r="E55" s="14">
        <v>10</v>
      </c>
      <c r="F55" s="14">
        <v>2202</v>
      </c>
      <c r="G55" s="14">
        <v>1903598</v>
      </c>
      <c r="H55" s="14">
        <v>38.629530000000003</v>
      </c>
      <c r="I55" s="14">
        <v>-122.6683</v>
      </c>
      <c r="J55" s="14">
        <v>1</v>
      </c>
      <c r="K55" s="15">
        <v>43016.918055555558</v>
      </c>
      <c r="L55" s="14" t="s">
        <v>25</v>
      </c>
      <c r="M55" s="15">
        <v>43016.458333333336</v>
      </c>
      <c r="N55" s="15">
        <v>43018.208333333336</v>
      </c>
      <c r="O55" s="14"/>
    </row>
    <row r="56" spans="1:15" x14ac:dyDescent="0.25">
      <c r="A56" s="14" t="s">
        <v>24</v>
      </c>
      <c r="B56" s="14" t="s">
        <v>15</v>
      </c>
      <c r="C56" s="14">
        <v>20171008</v>
      </c>
      <c r="D56" s="14">
        <v>2017</v>
      </c>
      <c r="E56" s="14">
        <v>10</v>
      </c>
      <c r="F56" s="14">
        <v>2202</v>
      </c>
      <c r="G56" s="14">
        <v>1903474</v>
      </c>
      <c r="H56" s="14">
        <v>38.641109999999998</v>
      </c>
      <c r="I56" s="14">
        <v>-122.64702</v>
      </c>
      <c r="J56" s="14">
        <v>1</v>
      </c>
      <c r="K56" s="15">
        <v>43016.918055555558</v>
      </c>
      <c r="L56" s="14" t="s">
        <v>16</v>
      </c>
      <c r="M56" s="15">
        <v>43016.458333333336</v>
      </c>
      <c r="N56" s="15">
        <v>43018.208333333336</v>
      </c>
      <c r="O56" s="14"/>
    </row>
    <row r="57" spans="1:15" x14ac:dyDescent="0.25">
      <c r="A57" s="14" t="s">
        <v>24</v>
      </c>
      <c r="B57" s="14" t="s">
        <v>18</v>
      </c>
      <c r="C57" s="14">
        <v>20171008</v>
      </c>
      <c r="D57" s="14">
        <v>2017</v>
      </c>
      <c r="E57" s="14">
        <v>10</v>
      </c>
      <c r="F57" s="14">
        <v>2202</v>
      </c>
      <c r="G57" s="14">
        <v>1893951</v>
      </c>
      <c r="H57" s="14">
        <v>38.615780000000001</v>
      </c>
      <c r="I57" s="14">
        <v>-122.65845</v>
      </c>
      <c r="J57" s="14">
        <v>1</v>
      </c>
      <c r="K57" s="15">
        <v>43016.918055555558</v>
      </c>
      <c r="L57" s="14" t="s">
        <v>25</v>
      </c>
      <c r="M57" s="15">
        <v>43016.458333333336</v>
      </c>
      <c r="N57" s="15">
        <v>43018.208333333336</v>
      </c>
      <c r="O57" s="14"/>
    </row>
    <row r="58" spans="1:15" x14ac:dyDescent="0.25">
      <c r="A58" s="14" t="s">
        <v>22</v>
      </c>
      <c r="B58" s="14" t="s">
        <v>15</v>
      </c>
      <c r="C58" s="14">
        <v>20171008</v>
      </c>
      <c r="D58" s="14">
        <v>2017</v>
      </c>
      <c r="E58" s="14">
        <v>10</v>
      </c>
      <c r="F58" s="14">
        <v>2219</v>
      </c>
      <c r="G58" s="14">
        <v>1896055</v>
      </c>
      <c r="H58" s="14">
        <v>39.736710000000002</v>
      </c>
      <c r="I58" s="14">
        <v>-121.64655</v>
      </c>
      <c r="J58" s="14">
        <v>1</v>
      </c>
      <c r="K58" s="15">
        <v>43016.929861111108</v>
      </c>
      <c r="L58" s="14" t="s">
        <v>23</v>
      </c>
      <c r="M58" s="15">
        <v>43016.458333333336</v>
      </c>
      <c r="N58" s="15">
        <v>43017.708333333336</v>
      </c>
      <c r="O58" s="14"/>
    </row>
    <row r="59" spans="1:15" x14ac:dyDescent="0.25">
      <c r="A59" s="14" t="s">
        <v>24</v>
      </c>
      <c r="B59" s="14" t="s">
        <v>18</v>
      </c>
      <c r="C59" s="14">
        <v>20171008</v>
      </c>
      <c r="D59" s="14">
        <v>2017</v>
      </c>
      <c r="E59" s="14">
        <v>10</v>
      </c>
      <c r="F59" s="14">
        <v>2220</v>
      </c>
      <c r="G59" s="14">
        <v>1899635</v>
      </c>
      <c r="H59" s="14">
        <v>38.407130000000002</v>
      </c>
      <c r="I59" s="14">
        <v>-122.29382</v>
      </c>
      <c r="J59" s="14">
        <v>1</v>
      </c>
      <c r="K59" s="15">
        <v>43016.930555555555</v>
      </c>
      <c r="L59" s="14" t="s">
        <v>25</v>
      </c>
      <c r="M59" s="15">
        <v>43016.458333333336</v>
      </c>
      <c r="N59" s="15">
        <v>43018.208333333336</v>
      </c>
      <c r="O59" s="14"/>
    </row>
    <row r="60" spans="1:15" x14ac:dyDescent="0.25">
      <c r="A60" s="14" t="s">
        <v>34</v>
      </c>
      <c r="B60" s="14" t="s">
        <v>15</v>
      </c>
      <c r="C60" s="14">
        <v>20171008</v>
      </c>
      <c r="D60" s="14">
        <v>2017</v>
      </c>
      <c r="E60" s="14">
        <v>10</v>
      </c>
      <c r="F60" s="14">
        <v>2221</v>
      </c>
      <c r="G60" s="14">
        <v>1894126</v>
      </c>
      <c r="H60" s="14">
        <v>37.165419999999997</v>
      </c>
      <c r="I60" s="14">
        <v>-122.01730999999999</v>
      </c>
      <c r="J60" s="14">
        <v>1</v>
      </c>
      <c r="K60" s="15">
        <v>43016.931250000001</v>
      </c>
      <c r="L60" s="14" t="s">
        <v>32</v>
      </c>
      <c r="M60" s="15">
        <v>43016.458333333336</v>
      </c>
      <c r="N60" s="15">
        <v>43017.865972222222</v>
      </c>
      <c r="O60" s="14"/>
    </row>
    <row r="61" spans="1:15" x14ac:dyDescent="0.25">
      <c r="A61" s="14" t="s">
        <v>24</v>
      </c>
      <c r="B61" s="14" t="s">
        <v>15</v>
      </c>
      <c r="C61" s="14">
        <v>20171008</v>
      </c>
      <c r="D61" s="14">
        <v>2017</v>
      </c>
      <c r="E61" s="14">
        <v>10</v>
      </c>
      <c r="F61" s="14">
        <v>2225</v>
      </c>
      <c r="G61" s="14">
        <v>1894077</v>
      </c>
      <c r="H61" s="14">
        <v>38.34543</v>
      </c>
      <c r="I61" s="14">
        <v>-122.39906000000001</v>
      </c>
      <c r="J61" s="14">
        <v>1</v>
      </c>
      <c r="K61" s="15">
        <v>43016.934027777781</v>
      </c>
      <c r="L61" s="14" t="s">
        <v>16</v>
      </c>
      <c r="M61" s="15">
        <v>43016.458333333336</v>
      </c>
      <c r="N61" s="15">
        <v>43018.208333333336</v>
      </c>
      <c r="O61" s="14"/>
    </row>
    <row r="62" spans="1:15" x14ac:dyDescent="0.25">
      <c r="A62" s="14" t="s">
        <v>14</v>
      </c>
      <c r="B62" s="14" t="s">
        <v>15</v>
      </c>
      <c r="C62" s="14">
        <v>20171008</v>
      </c>
      <c r="D62" s="14">
        <v>2017</v>
      </c>
      <c r="E62" s="14">
        <v>10</v>
      </c>
      <c r="F62" s="14">
        <v>2240</v>
      </c>
      <c r="G62" s="14">
        <v>1901320</v>
      </c>
      <c r="H62" s="14">
        <v>38.502000000000002</v>
      </c>
      <c r="I62" s="14">
        <v>-122.69994</v>
      </c>
      <c r="J62" s="14">
        <v>1</v>
      </c>
      <c r="K62" s="15">
        <v>43016.944444444445</v>
      </c>
      <c r="L62" s="14" t="s">
        <v>25</v>
      </c>
      <c r="M62" s="15">
        <v>43016.458333333336</v>
      </c>
      <c r="N62" s="15">
        <v>43018.208333333336</v>
      </c>
      <c r="O62" s="14"/>
    </row>
    <row r="63" spans="1:15" x14ac:dyDescent="0.25">
      <c r="A63" s="14" t="s">
        <v>14</v>
      </c>
      <c r="B63" s="14" t="s">
        <v>15</v>
      </c>
      <c r="C63" s="14">
        <v>20171008</v>
      </c>
      <c r="D63" s="14">
        <v>2017</v>
      </c>
      <c r="E63" s="14">
        <v>10</v>
      </c>
      <c r="F63" s="14">
        <v>2240</v>
      </c>
      <c r="G63" s="14">
        <v>1902794</v>
      </c>
      <c r="H63" s="14">
        <v>38.500360000000001</v>
      </c>
      <c r="I63" s="14">
        <v>-122.69410000000001</v>
      </c>
      <c r="J63" s="14">
        <v>1</v>
      </c>
      <c r="K63" s="15">
        <v>43016.944444444445</v>
      </c>
      <c r="L63" s="14" t="s">
        <v>25</v>
      </c>
      <c r="M63" s="15">
        <v>43016.458333333336</v>
      </c>
      <c r="N63" s="15">
        <v>43018.208333333336</v>
      </c>
      <c r="O63" s="14"/>
    </row>
    <row r="64" spans="1:15" x14ac:dyDescent="0.25">
      <c r="A64" s="14" t="s">
        <v>14</v>
      </c>
      <c r="B64" s="14" t="s">
        <v>15</v>
      </c>
      <c r="C64" s="14">
        <v>20171008</v>
      </c>
      <c r="D64" s="14">
        <v>2017</v>
      </c>
      <c r="E64" s="14">
        <v>10</v>
      </c>
      <c r="F64" s="14">
        <v>2240</v>
      </c>
      <c r="G64" s="14">
        <v>1902478</v>
      </c>
      <c r="H64" s="14">
        <v>38.511360000000003</v>
      </c>
      <c r="I64" s="14">
        <v>-122.7114</v>
      </c>
      <c r="J64" s="14">
        <v>1</v>
      </c>
      <c r="K64" s="15">
        <v>43016.944444444445</v>
      </c>
      <c r="L64" s="14" t="s">
        <v>25</v>
      </c>
      <c r="M64" s="15">
        <v>43016.458333333336</v>
      </c>
      <c r="N64" s="15">
        <v>43018.208333333336</v>
      </c>
      <c r="O64" s="14"/>
    </row>
    <row r="65" spans="1:15" x14ac:dyDescent="0.25">
      <c r="A65" s="14" t="s">
        <v>14</v>
      </c>
      <c r="B65" s="14" t="s">
        <v>18</v>
      </c>
      <c r="C65" s="14">
        <v>20171008</v>
      </c>
      <c r="D65" s="14">
        <v>2017</v>
      </c>
      <c r="E65" s="14">
        <v>10</v>
      </c>
      <c r="F65" s="14">
        <v>2240</v>
      </c>
      <c r="G65" s="14">
        <v>1901380</v>
      </c>
      <c r="H65" s="14">
        <v>38.505159999999997</v>
      </c>
      <c r="I65" s="14">
        <v>-122.69225</v>
      </c>
      <c r="J65" s="14">
        <v>1</v>
      </c>
      <c r="K65" s="15">
        <v>43016.944444444445</v>
      </c>
      <c r="L65" s="14" t="s">
        <v>25</v>
      </c>
      <c r="M65" s="15">
        <v>43016.458333333336</v>
      </c>
      <c r="N65" s="15">
        <v>43018.208333333336</v>
      </c>
      <c r="O65" s="14"/>
    </row>
    <row r="66" spans="1:15" x14ac:dyDescent="0.25">
      <c r="A66" s="14" t="s">
        <v>14</v>
      </c>
      <c r="B66" s="14" t="s">
        <v>15</v>
      </c>
      <c r="C66" s="14">
        <v>20171008</v>
      </c>
      <c r="D66" s="14">
        <v>2017</v>
      </c>
      <c r="E66" s="14">
        <v>10</v>
      </c>
      <c r="F66" s="14">
        <v>2240</v>
      </c>
      <c r="G66" s="14">
        <v>1903137</v>
      </c>
      <c r="H66" s="14">
        <v>38.507469999999998</v>
      </c>
      <c r="I66" s="14">
        <v>-122.70778</v>
      </c>
      <c r="J66" s="14">
        <v>1</v>
      </c>
      <c r="K66" s="15">
        <v>43016.944444444445</v>
      </c>
      <c r="L66" s="14" t="s">
        <v>25</v>
      </c>
      <c r="M66" s="15">
        <v>43016.458333333336</v>
      </c>
      <c r="N66" s="15">
        <v>43018.208333333336</v>
      </c>
      <c r="O66" s="14"/>
    </row>
    <row r="67" spans="1:15" x14ac:dyDescent="0.25">
      <c r="A67" s="14" t="s">
        <v>14</v>
      </c>
      <c r="B67" s="14" t="s">
        <v>15</v>
      </c>
      <c r="C67" s="14">
        <v>20171008</v>
      </c>
      <c r="D67" s="14">
        <v>2017</v>
      </c>
      <c r="E67" s="14">
        <v>10</v>
      </c>
      <c r="F67" s="14">
        <v>2240</v>
      </c>
      <c r="G67" s="14">
        <v>1900838</v>
      </c>
      <c r="H67" s="14">
        <v>38.511139999999997</v>
      </c>
      <c r="I67" s="14">
        <v>-122.71606</v>
      </c>
      <c r="J67" s="14">
        <v>1</v>
      </c>
      <c r="K67" s="15">
        <v>43016.944444444445</v>
      </c>
      <c r="L67" s="14" t="s">
        <v>25</v>
      </c>
      <c r="M67" s="15">
        <v>43016.458333333336</v>
      </c>
      <c r="N67" s="15">
        <v>43018.208333333336</v>
      </c>
      <c r="O67" s="14"/>
    </row>
    <row r="68" spans="1:15" x14ac:dyDescent="0.25">
      <c r="A68" s="14" t="s">
        <v>14</v>
      </c>
      <c r="B68" s="14" t="s">
        <v>15</v>
      </c>
      <c r="C68" s="14">
        <v>20171008</v>
      </c>
      <c r="D68" s="14">
        <v>2017</v>
      </c>
      <c r="E68" s="14">
        <v>10</v>
      </c>
      <c r="F68" s="14">
        <v>2240</v>
      </c>
      <c r="G68" s="14">
        <v>1907299</v>
      </c>
      <c r="H68" s="14">
        <v>38.520580000000002</v>
      </c>
      <c r="I68" s="14">
        <v>-122.71214000000001</v>
      </c>
      <c r="J68" s="14">
        <v>1</v>
      </c>
      <c r="K68" s="15">
        <v>43016.944444444445</v>
      </c>
      <c r="L68" s="14" t="s">
        <v>25</v>
      </c>
      <c r="M68" s="15">
        <v>43016.458333333336</v>
      </c>
      <c r="N68" s="15">
        <v>43018.208333333336</v>
      </c>
      <c r="O68" s="14"/>
    </row>
    <row r="69" spans="1:15" x14ac:dyDescent="0.25">
      <c r="A69" s="14" t="s">
        <v>17</v>
      </c>
      <c r="B69" s="14" t="s">
        <v>15</v>
      </c>
      <c r="C69" s="14">
        <v>20171008</v>
      </c>
      <c r="D69" s="14">
        <v>2017</v>
      </c>
      <c r="E69" s="14">
        <v>10</v>
      </c>
      <c r="F69" s="14">
        <v>2254</v>
      </c>
      <c r="G69" s="14">
        <v>1894140</v>
      </c>
      <c r="H69" s="14">
        <v>38.876980000000003</v>
      </c>
      <c r="I69" s="14">
        <v>-122.76666</v>
      </c>
      <c r="J69" s="14">
        <v>1</v>
      </c>
      <c r="K69" s="15">
        <v>43016.95416666667</v>
      </c>
      <c r="L69" s="14" t="s">
        <v>43</v>
      </c>
      <c r="M69" s="15">
        <v>43016.458333333336</v>
      </c>
      <c r="N69" s="15">
        <v>43017.708333333336</v>
      </c>
      <c r="O69" s="14"/>
    </row>
    <row r="70" spans="1:15" x14ac:dyDescent="0.25">
      <c r="A70" s="14" t="s">
        <v>22</v>
      </c>
      <c r="B70" s="14" t="s">
        <v>18</v>
      </c>
      <c r="C70" s="14">
        <v>20171008</v>
      </c>
      <c r="D70" s="14">
        <v>2017</v>
      </c>
      <c r="E70" s="14">
        <v>10</v>
      </c>
      <c r="F70" s="14">
        <v>2255</v>
      </c>
      <c r="G70" s="14">
        <v>1894161</v>
      </c>
      <c r="H70" s="14">
        <v>39.627809999999997</v>
      </c>
      <c r="I70" s="14">
        <v>-121.52825</v>
      </c>
      <c r="J70" s="14">
        <v>1</v>
      </c>
      <c r="K70" s="15">
        <v>43016.954861111109</v>
      </c>
      <c r="L70" s="14" t="s">
        <v>23</v>
      </c>
      <c r="M70" s="15">
        <v>43016.458333333336</v>
      </c>
      <c r="N70" s="15">
        <v>43017.708333333336</v>
      </c>
      <c r="O70" s="14"/>
    </row>
    <row r="71" spans="1:15" x14ac:dyDescent="0.25">
      <c r="A71" s="14" t="s">
        <v>24</v>
      </c>
      <c r="B71" s="14" t="s">
        <v>18</v>
      </c>
      <c r="C71" s="14">
        <v>20171008</v>
      </c>
      <c r="D71" s="14">
        <v>2017</v>
      </c>
      <c r="E71" s="14">
        <v>10</v>
      </c>
      <c r="F71" s="14">
        <v>2259</v>
      </c>
      <c r="G71" s="14">
        <v>1901273</v>
      </c>
      <c r="H71" s="14">
        <v>38.429549999999999</v>
      </c>
      <c r="I71" s="14">
        <v>-122.24787000000001</v>
      </c>
      <c r="J71" s="14">
        <v>1</v>
      </c>
      <c r="K71" s="15">
        <v>43016.957638888889</v>
      </c>
      <c r="L71" s="14" t="s">
        <v>16</v>
      </c>
      <c r="M71" s="15">
        <v>43016.458333333336</v>
      </c>
      <c r="N71" s="15">
        <v>43018.208333333336</v>
      </c>
      <c r="O71" s="14"/>
    </row>
    <row r="72" spans="1:15" x14ac:dyDescent="0.25">
      <c r="A72" s="14" t="s">
        <v>20</v>
      </c>
      <c r="B72" s="14" t="s">
        <v>18</v>
      </c>
      <c r="C72" s="14">
        <v>20171008</v>
      </c>
      <c r="D72" s="14">
        <v>2017</v>
      </c>
      <c r="E72" s="14">
        <v>10</v>
      </c>
      <c r="F72" s="14">
        <v>2303</v>
      </c>
      <c r="G72" s="14">
        <v>1894177</v>
      </c>
      <c r="H72" s="14">
        <v>39.253959999999999</v>
      </c>
      <c r="I72" s="14">
        <v>-121.05696</v>
      </c>
      <c r="J72" s="14">
        <v>1</v>
      </c>
      <c r="K72" s="15">
        <v>43016.960416666669</v>
      </c>
      <c r="L72" s="14" t="s">
        <v>27</v>
      </c>
      <c r="M72" s="15">
        <v>43016.958333333336</v>
      </c>
      <c r="N72" s="15">
        <v>43017.708333333336</v>
      </c>
      <c r="O72" s="14"/>
    </row>
    <row r="73" spans="1:15" x14ac:dyDescent="0.25">
      <c r="A73" s="14" t="s">
        <v>42</v>
      </c>
      <c r="B73" s="14" t="s">
        <v>18</v>
      </c>
      <c r="C73" s="14">
        <v>20171008</v>
      </c>
      <c r="D73" s="14">
        <v>2017</v>
      </c>
      <c r="E73" s="14">
        <v>10</v>
      </c>
      <c r="F73" s="14">
        <v>2308</v>
      </c>
      <c r="G73" s="14">
        <v>1899536</v>
      </c>
      <c r="H73" s="14">
        <v>39.332880000000003</v>
      </c>
      <c r="I73" s="14">
        <v>-121.36651999999999</v>
      </c>
      <c r="J73" s="14">
        <v>1</v>
      </c>
      <c r="K73" s="15">
        <v>43016.963888888888</v>
      </c>
      <c r="L73" s="14" t="s">
        <v>41</v>
      </c>
      <c r="M73" s="15">
        <v>43016.458333333336</v>
      </c>
      <c r="N73" s="15">
        <v>43017.708333333336</v>
      </c>
      <c r="O73" s="14"/>
    </row>
    <row r="74" spans="1:15" x14ac:dyDescent="0.25">
      <c r="A74" s="14" t="s">
        <v>42</v>
      </c>
      <c r="B74" s="14" t="s">
        <v>18</v>
      </c>
      <c r="C74" s="14">
        <v>20171008</v>
      </c>
      <c r="D74" s="14">
        <v>2017</v>
      </c>
      <c r="E74" s="14">
        <v>10</v>
      </c>
      <c r="F74" s="14">
        <v>2308</v>
      </c>
      <c r="G74" s="14">
        <v>1899500</v>
      </c>
      <c r="H74" s="14">
        <v>39.330159999999999</v>
      </c>
      <c r="I74" s="14">
        <v>-121.38249999999999</v>
      </c>
      <c r="J74" s="14">
        <v>1</v>
      </c>
      <c r="K74" s="15">
        <v>43016.963888888888</v>
      </c>
      <c r="L74" s="14" t="s">
        <v>41</v>
      </c>
      <c r="M74" s="15">
        <v>43016.458333333336</v>
      </c>
      <c r="N74" s="15">
        <v>43017.708333333336</v>
      </c>
      <c r="O74" s="14"/>
    </row>
    <row r="75" spans="1:15" x14ac:dyDescent="0.25">
      <c r="A75" s="14" t="s">
        <v>42</v>
      </c>
      <c r="B75" s="14" t="s">
        <v>18</v>
      </c>
      <c r="C75" s="14">
        <v>20171008</v>
      </c>
      <c r="D75" s="14">
        <v>2017</v>
      </c>
      <c r="E75" s="14">
        <v>10</v>
      </c>
      <c r="F75" s="14">
        <v>2308</v>
      </c>
      <c r="G75" s="14">
        <v>1899501</v>
      </c>
      <c r="H75" s="14">
        <v>39.331380000000003</v>
      </c>
      <c r="I75" s="14">
        <v>-121.38203</v>
      </c>
      <c r="J75" s="14">
        <v>1</v>
      </c>
      <c r="K75" s="15">
        <v>43016.963888888888</v>
      </c>
      <c r="L75" s="14" t="s">
        <v>41</v>
      </c>
      <c r="M75" s="15">
        <v>43016.458333333336</v>
      </c>
      <c r="N75" s="15">
        <v>43017.708333333336</v>
      </c>
      <c r="O75" s="14"/>
    </row>
    <row r="76" spans="1:15" x14ac:dyDescent="0.25">
      <c r="A76" s="14" t="s">
        <v>42</v>
      </c>
      <c r="B76" s="14" t="s">
        <v>18</v>
      </c>
      <c r="C76" s="14">
        <v>20171008</v>
      </c>
      <c r="D76" s="14">
        <v>2017</v>
      </c>
      <c r="E76" s="14">
        <v>10</v>
      </c>
      <c r="F76" s="14">
        <v>2308</v>
      </c>
      <c r="G76" s="14">
        <v>1899517</v>
      </c>
      <c r="H76" s="14">
        <v>39.335889999999999</v>
      </c>
      <c r="I76" s="14">
        <v>-121.37976</v>
      </c>
      <c r="J76" s="14">
        <v>1</v>
      </c>
      <c r="K76" s="15">
        <v>43016.963888888888</v>
      </c>
      <c r="L76" s="14" t="s">
        <v>41</v>
      </c>
      <c r="M76" s="15">
        <v>43016.458333333336</v>
      </c>
      <c r="N76" s="15">
        <v>43017.708333333336</v>
      </c>
      <c r="O76" s="14"/>
    </row>
    <row r="77" spans="1:15" x14ac:dyDescent="0.25">
      <c r="A77" s="14" t="s">
        <v>42</v>
      </c>
      <c r="B77" s="14" t="s">
        <v>18</v>
      </c>
      <c r="C77" s="14">
        <v>20171008</v>
      </c>
      <c r="D77" s="14">
        <v>2017</v>
      </c>
      <c r="E77" s="14">
        <v>10</v>
      </c>
      <c r="F77" s="14">
        <v>2316</v>
      </c>
      <c r="G77" s="14">
        <v>1899516</v>
      </c>
      <c r="H77" s="14">
        <v>39.335450000000002</v>
      </c>
      <c r="I77" s="14">
        <v>-121.38009</v>
      </c>
      <c r="J77" s="14">
        <v>1</v>
      </c>
      <c r="K77" s="15">
        <v>43016.969444444447</v>
      </c>
      <c r="L77" s="14" t="s">
        <v>41</v>
      </c>
      <c r="M77" s="15">
        <v>43016.458333333336</v>
      </c>
      <c r="N77" s="15">
        <v>43017.708333333336</v>
      </c>
      <c r="O77" s="14"/>
    </row>
    <row r="78" spans="1:15" x14ac:dyDescent="0.25">
      <c r="A78" s="14" t="s">
        <v>42</v>
      </c>
      <c r="B78" s="14" t="s">
        <v>18</v>
      </c>
      <c r="C78" s="14">
        <v>20171008</v>
      </c>
      <c r="D78" s="14">
        <v>2017</v>
      </c>
      <c r="E78" s="14">
        <v>10</v>
      </c>
      <c r="F78" s="14">
        <v>2316</v>
      </c>
      <c r="G78" s="14">
        <v>1899506</v>
      </c>
      <c r="H78" s="14">
        <v>39.333039999999997</v>
      </c>
      <c r="I78" s="14">
        <v>-121.38127</v>
      </c>
      <c r="J78" s="14">
        <v>1</v>
      </c>
      <c r="K78" s="15">
        <v>43016.969444444447</v>
      </c>
      <c r="L78" s="14" t="s">
        <v>41</v>
      </c>
      <c r="M78" s="15">
        <v>43016.458333333336</v>
      </c>
      <c r="N78" s="15">
        <v>43017.708333333336</v>
      </c>
      <c r="O78" s="14"/>
    </row>
    <row r="79" spans="1:15" x14ac:dyDescent="0.25">
      <c r="A79" s="14" t="s">
        <v>42</v>
      </c>
      <c r="B79" s="14" t="s">
        <v>18</v>
      </c>
      <c r="C79" s="14">
        <v>20171008</v>
      </c>
      <c r="D79" s="14">
        <v>2017</v>
      </c>
      <c r="E79" s="14">
        <v>10</v>
      </c>
      <c r="F79" s="14">
        <v>2316</v>
      </c>
      <c r="G79" s="14">
        <v>1899504</v>
      </c>
      <c r="H79" s="14">
        <v>39.332479999999997</v>
      </c>
      <c r="I79" s="14">
        <v>-121.38168</v>
      </c>
      <c r="J79" s="14">
        <v>1</v>
      </c>
      <c r="K79" s="15">
        <v>43016.969444444447</v>
      </c>
      <c r="L79" s="14" t="s">
        <v>41</v>
      </c>
      <c r="M79" s="15">
        <v>43016.458333333336</v>
      </c>
      <c r="N79" s="15">
        <v>43017.708333333336</v>
      </c>
      <c r="O79" s="14"/>
    </row>
    <row r="80" spans="1:15" x14ac:dyDescent="0.25">
      <c r="A80" s="14" t="s">
        <v>42</v>
      </c>
      <c r="B80" s="14" t="s">
        <v>18</v>
      </c>
      <c r="C80" s="14">
        <v>20171008</v>
      </c>
      <c r="D80" s="14">
        <v>2017</v>
      </c>
      <c r="E80" s="14">
        <v>10</v>
      </c>
      <c r="F80" s="14">
        <v>2316</v>
      </c>
      <c r="G80" s="14">
        <v>1899530</v>
      </c>
      <c r="H80" s="14">
        <v>39.334609999999998</v>
      </c>
      <c r="I80" s="14">
        <v>-121.3694</v>
      </c>
      <c r="J80" s="14">
        <v>1</v>
      </c>
      <c r="K80" s="15">
        <v>43016.969444444447</v>
      </c>
      <c r="L80" s="14" t="s">
        <v>41</v>
      </c>
      <c r="M80" s="15">
        <v>43016.458333333336</v>
      </c>
      <c r="N80" s="15">
        <v>43017.708333333336</v>
      </c>
      <c r="O80" s="14"/>
    </row>
    <row r="81" spans="1:15" x14ac:dyDescent="0.25">
      <c r="A81" s="14" t="s">
        <v>14</v>
      </c>
      <c r="B81" s="14" t="s">
        <v>15</v>
      </c>
      <c r="C81" s="14">
        <v>20171008</v>
      </c>
      <c r="D81" s="14">
        <v>2017</v>
      </c>
      <c r="E81" s="14">
        <v>10</v>
      </c>
      <c r="F81" s="14">
        <v>2317</v>
      </c>
      <c r="G81" s="14">
        <v>1901028</v>
      </c>
      <c r="H81" s="14">
        <v>38.549880000000002</v>
      </c>
      <c r="I81" s="14">
        <v>-122.66777</v>
      </c>
      <c r="J81" s="14">
        <v>1</v>
      </c>
      <c r="K81" s="15">
        <v>43016.970138888886</v>
      </c>
      <c r="L81" s="14" t="s">
        <v>16</v>
      </c>
      <c r="M81" s="15">
        <v>43016.458333333336</v>
      </c>
      <c r="N81" s="15">
        <v>43018.208333333336</v>
      </c>
      <c r="O81" s="14"/>
    </row>
    <row r="82" spans="1:15" x14ac:dyDescent="0.25">
      <c r="A82" s="14" t="s">
        <v>14</v>
      </c>
      <c r="B82" s="14" t="s">
        <v>15</v>
      </c>
      <c r="C82" s="14">
        <v>20171008</v>
      </c>
      <c r="D82" s="14">
        <v>2017</v>
      </c>
      <c r="E82" s="14">
        <v>10</v>
      </c>
      <c r="F82" s="14">
        <v>2317</v>
      </c>
      <c r="G82" s="14">
        <v>1901016</v>
      </c>
      <c r="H82" s="14">
        <v>38.524239999999999</v>
      </c>
      <c r="I82" s="14">
        <v>-122.65442</v>
      </c>
      <c r="J82" s="14">
        <v>1</v>
      </c>
      <c r="K82" s="15">
        <v>43016.970138888886</v>
      </c>
      <c r="L82" s="14" t="s">
        <v>16</v>
      </c>
      <c r="M82" s="15">
        <v>43016.458333333336</v>
      </c>
      <c r="N82" s="15">
        <v>43018.208333333336</v>
      </c>
      <c r="O82" s="14"/>
    </row>
    <row r="83" spans="1:15" x14ac:dyDescent="0.25">
      <c r="A83" s="14" t="s">
        <v>14</v>
      </c>
      <c r="B83" s="14" t="s">
        <v>15</v>
      </c>
      <c r="C83" s="14">
        <v>20171008</v>
      </c>
      <c r="D83" s="14">
        <v>2017</v>
      </c>
      <c r="E83" s="14">
        <v>10</v>
      </c>
      <c r="F83" s="14">
        <v>2317</v>
      </c>
      <c r="G83" s="14">
        <v>1900887</v>
      </c>
      <c r="H83" s="14">
        <v>38.525210000000001</v>
      </c>
      <c r="I83" s="14">
        <v>-122.66194</v>
      </c>
      <c r="J83" s="14">
        <v>1</v>
      </c>
      <c r="K83" s="15">
        <v>43016.970138888886</v>
      </c>
      <c r="L83" s="14" t="s">
        <v>16</v>
      </c>
      <c r="M83" s="15">
        <v>43016.458333333336</v>
      </c>
      <c r="N83" s="15">
        <v>43018.208333333336</v>
      </c>
      <c r="O83" s="14"/>
    </row>
    <row r="84" spans="1:15" x14ac:dyDescent="0.25">
      <c r="A84" s="14" t="s">
        <v>42</v>
      </c>
      <c r="B84" s="14" t="s">
        <v>18</v>
      </c>
      <c r="C84" s="14">
        <v>20171008</v>
      </c>
      <c r="D84" s="14">
        <v>2017</v>
      </c>
      <c r="E84" s="14">
        <v>10</v>
      </c>
      <c r="F84" s="14">
        <v>2322</v>
      </c>
      <c r="G84" s="14">
        <v>1899533</v>
      </c>
      <c r="H84" s="14">
        <v>39.333770000000001</v>
      </c>
      <c r="I84" s="14">
        <v>-121.36809</v>
      </c>
      <c r="J84" s="14">
        <v>1</v>
      </c>
      <c r="K84" s="15">
        <v>43016.973611111112</v>
      </c>
      <c r="L84" s="14" t="s">
        <v>41</v>
      </c>
      <c r="M84" s="15">
        <v>43016.458333333336</v>
      </c>
      <c r="N84" s="15">
        <v>43017.708333333336</v>
      </c>
      <c r="O84" s="14"/>
    </row>
    <row r="85" spans="1:15" x14ac:dyDescent="0.25">
      <c r="A85" s="14" t="s">
        <v>42</v>
      </c>
      <c r="B85" s="14" t="s">
        <v>18</v>
      </c>
      <c r="C85" s="14">
        <v>20171008</v>
      </c>
      <c r="D85" s="14">
        <v>2017</v>
      </c>
      <c r="E85" s="14">
        <v>10</v>
      </c>
      <c r="F85" s="14">
        <v>2322</v>
      </c>
      <c r="G85" s="14">
        <v>1899526</v>
      </c>
      <c r="H85" s="14">
        <v>39.33558</v>
      </c>
      <c r="I85" s="14">
        <v>-121.37083</v>
      </c>
      <c r="J85" s="14">
        <v>1</v>
      </c>
      <c r="K85" s="15">
        <v>43016.973611111112</v>
      </c>
      <c r="L85" s="14" t="s">
        <v>41</v>
      </c>
      <c r="M85" s="15">
        <v>43016.458333333336</v>
      </c>
      <c r="N85" s="15">
        <v>43017.708333333336</v>
      </c>
      <c r="O85" s="14"/>
    </row>
    <row r="86" spans="1:15" x14ac:dyDescent="0.25">
      <c r="A86" s="14" t="s">
        <v>42</v>
      </c>
      <c r="B86" s="14" t="s">
        <v>18</v>
      </c>
      <c r="C86" s="14">
        <v>20171008</v>
      </c>
      <c r="D86" s="14">
        <v>2017</v>
      </c>
      <c r="E86" s="14">
        <v>10</v>
      </c>
      <c r="F86" s="14">
        <v>2322</v>
      </c>
      <c r="G86" s="14">
        <v>1899498</v>
      </c>
      <c r="H86" s="14">
        <v>39.328569999999999</v>
      </c>
      <c r="I86" s="14">
        <v>-121.38319</v>
      </c>
      <c r="J86" s="14">
        <v>1</v>
      </c>
      <c r="K86" s="15">
        <v>43016.973611111112</v>
      </c>
      <c r="L86" s="14" t="s">
        <v>41</v>
      </c>
      <c r="M86" s="15">
        <v>43016.458333333336</v>
      </c>
      <c r="N86" s="15">
        <v>43017.708333333336</v>
      </c>
      <c r="O86" s="14"/>
    </row>
    <row r="87" spans="1:15" x14ac:dyDescent="0.25">
      <c r="A87" s="14" t="s">
        <v>42</v>
      </c>
      <c r="B87" s="14" t="s">
        <v>18</v>
      </c>
      <c r="C87" s="14">
        <v>20171008</v>
      </c>
      <c r="D87" s="14">
        <v>2017</v>
      </c>
      <c r="E87" s="14">
        <v>10</v>
      </c>
      <c r="F87" s="14">
        <v>2322</v>
      </c>
      <c r="G87" s="14">
        <v>1899496</v>
      </c>
      <c r="H87" s="14">
        <v>39.328060000000001</v>
      </c>
      <c r="I87" s="14">
        <v>-121.38621000000001</v>
      </c>
      <c r="J87" s="14">
        <v>1</v>
      </c>
      <c r="K87" s="15">
        <v>43016.973611111112</v>
      </c>
      <c r="L87" s="14" t="s">
        <v>41</v>
      </c>
      <c r="M87" s="15">
        <v>43016.458333333336</v>
      </c>
      <c r="N87" s="15">
        <v>43017.708333333336</v>
      </c>
      <c r="O87" s="14"/>
    </row>
    <row r="88" spans="1:15" x14ac:dyDescent="0.25">
      <c r="A88" s="14" t="s">
        <v>42</v>
      </c>
      <c r="B88" s="14" t="s">
        <v>18</v>
      </c>
      <c r="C88" s="14">
        <v>20171008</v>
      </c>
      <c r="D88" s="14">
        <v>2017</v>
      </c>
      <c r="E88" s="14">
        <v>10</v>
      </c>
      <c r="F88" s="14">
        <v>2322</v>
      </c>
      <c r="G88" s="14">
        <v>1899493</v>
      </c>
      <c r="H88" s="14">
        <v>39.32244</v>
      </c>
      <c r="I88" s="14">
        <v>-121.39453</v>
      </c>
      <c r="J88" s="14">
        <v>1</v>
      </c>
      <c r="K88" s="15">
        <v>43016.973611111112</v>
      </c>
      <c r="L88" s="14" t="s">
        <v>41</v>
      </c>
      <c r="M88" s="15">
        <v>43016.458333333336</v>
      </c>
      <c r="N88" s="15">
        <v>43017.708333333336</v>
      </c>
      <c r="O88" s="14"/>
    </row>
    <row r="89" spans="1:15" x14ac:dyDescent="0.25">
      <c r="A89" s="14" t="s">
        <v>42</v>
      </c>
      <c r="B89" s="14" t="s">
        <v>18</v>
      </c>
      <c r="C89" s="14">
        <v>20171008</v>
      </c>
      <c r="D89" s="14">
        <v>2017</v>
      </c>
      <c r="E89" s="14">
        <v>10</v>
      </c>
      <c r="F89" s="14">
        <v>2322</v>
      </c>
      <c r="G89" s="14">
        <v>1899491</v>
      </c>
      <c r="H89" s="14">
        <v>39.32206</v>
      </c>
      <c r="I89" s="14">
        <v>-121.39516</v>
      </c>
      <c r="J89" s="14">
        <v>1</v>
      </c>
      <c r="K89" s="15">
        <v>43016.973611111112</v>
      </c>
      <c r="L89" s="14" t="s">
        <v>41</v>
      </c>
      <c r="M89" s="15">
        <v>43016.458333333336</v>
      </c>
      <c r="N89" s="15">
        <v>43017.708333333336</v>
      </c>
      <c r="O89" s="14"/>
    </row>
    <row r="90" spans="1:15" x14ac:dyDescent="0.25">
      <c r="A90" s="14" t="s">
        <v>42</v>
      </c>
      <c r="B90" s="14" t="s">
        <v>18</v>
      </c>
      <c r="C90" s="14">
        <v>20171008</v>
      </c>
      <c r="D90" s="14">
        <v>2017</v>
      </c>
      <c r="E90" s="14">
        <v>10</v>
      </c>
      <c r="F90" s="14">
        <v>2322</v>
      </c>
      <c r="G90" s="14">
        <v>1899490</v>
      </c>
      <c r="H90" s="14">
        <v>39.321539999999999</v>
      </c>
      <c r="I90" s="14">
        <v>-121.39584000000001</v>
      </c>
      <c r="J90" s="14">
        <v>1</v>
      </c>
      <c r="K90" s="15">
        <v>43016.973611111112</v>
      </c>
      <c r="L90" s="14" t="s">
        <v>41</v>
      </c>
      <c r="M90" s="15">
        <v>43016.458333333336</v>
      </c>
      <c r="N90" s="15">
        <v>43017.708333333336</v>
      </c>
      <c r="O90" s="14"/>
    </row>
    <row r="91" spans="1:15" x14ac:dyDescent="0.25">
      <c r="A91" s="14" t="s">
        <v>42</v>
      </c>
      <c r="B91" s="14" t="s">
        <v>18</v>
      </c>
      <c r="C91" s="14">
        <v>20171008</v>
      </c>
      <c r="D91" s="14">
        <v>2017</v>
      </c>
      <c r="E91" s="14">
        <v>10</v>
      </c>
      <c r="F91" s="14">
        <v>2322</v>
      </c>
      <c r="G91" s="14">
        <v>1899532</v>
      </c>
      <c r="H91" s="14">
        <v>39.333919999999999</v>
      </c>
      <c r="I91" s="14">
        <v>-121.36845</v>
      </c>
      <c r="J91" s="14">
        <v>1</v>
      </c>
      <c r="K91" s="15">
        <v>43016.973611111112</v>
      </c>
      <c r="L91" s="14" t="s">
        <v>41</v>
      </c>
      <c r="M91" s="15">
        <v>43016.458333333336</v>
      </c>
      <c r="N91" s="15">
        <v>43017.708333333336</v>
      </c>
      <c r="O91" s="14"/>
    </row>
    <row r="92" spans="1:15" x14ac:dyDescent="0.25">
      <c r="A92" s="14" t="s">
        <v>42</v>
      </c>
      <c r="B92" s="14" t="s">
        <v>18</v>
      </c>
      <c r="C92" s="14">
        <v>20171008</v>
      </c>
      <c r="D92" s="14">
        <v>2017</v>
      </c>
      <c r="E92" s="14">
        <v>10</v>
      </c>
      <c r="F92" s="14">
        <v>2322</v>
      </c>
      <c r="G92" s="14">
        <v>1899357</v>
      </c>
      <c r="H92" s="14">
        <v>39.352919999999997</v>
      </c>
      <c r="I92" s="14">
        <v>-121.33019</v>
      </c>
      <c r="J92" s="14">
        <v>1</v>
      </c>
      <c r="K92" s="15">
        <v>43016.973611111112</v>
      </c>
      <c r="L92" s="14" t="s">
        <v>27</v>
      </c>
      <c r="M92" s="15">
        <v>43016.958333333336</v>
      </c>
      <c r="N92" s="15">
        <v>43017.708333333336</v>
      </c>
      <c r="O92" s="14"/>
    </row>
    <row r="93" spans="1:15" x14ac:dyDescent="0.25">
      <c r="A93" s="14" t="s">
        <v>42</v>
      </c>
      <c r="B93" s="14" t="s">
        <v>18</v>
      </c>
      <c r="C93" s="14">
        <v>20171008</v>
      </c>
      <c r="D93" s="14">
        <v>2017</v>
      </c>
      <c r="E93" s="14">
        <v>10</v>
      </c>
      <c r="F93" s="14">
        <v>2322</v>
      </c>
      <c r="G93" s="14">
        <v>1896866</v>
      </c>
      <c r="H93" s="14">
        <v>39.331980000000001</v>
      </c>
      <c r="I93" s="14">
        <v>-121.36463999999999</v>
      </c>
      <c r="J93" s="14">
        <v>1</v>
      </c>
      <c r="K93" s="15">
        <v>43016.973611111112</v>
      </c>
      <c r="L93" s="14" t="s">
        <v>41</v>
      </c>
      <c r="M93" s="15">
        <v>43016.458333333336</v>
      </c>
      <c r="N93" s="15">
        <v>43017.708333333336</v>
      </c>
      <c r="O93" s="14"/>
    </row>
    <row r="94" spans="1:15" x14ac:dyDescent="0.25">
      <c r="A94" s="14" t="s">
        <v>42</v>
      </c>
      <c r="B94" s="14" t="s">
        <v>18</v>
      </c>
      <c r="C94" s="14">
        <v>20171008</v>
      </c>
      <c r="D94" s="14">
        <v>2017</v>
      </c>
      <c r="E94" s="14">
        <v>10</v>
      </c>
      <c r="F94" s="14">
        <v>2322</v>
      </c>
      <c r="G94" s="14">
        <v>1899495</v>
      </c>
      <c r="H94" s="14">
        <v>39.324269999999999</v>
      </c>
      <c r="I94" s="14">
        <v>-121.39203000000001</v>
      </c>
      <c r="J94" s="14">
        <v>1</v>
      </c>
      <c r="K94" s="15">
        <v>43016.973611111112</v>
      </c>
      <c r="L94" s="14" t="s">
        <v>41</v>
      </c>
      <c r="M94" s="15">
        <v>43016.458333333336</v>
      </c>
      <c r="N94" s="15">
        <v>43017.708333333336</v>
      </c>
      <c r="O94" s="14"/>
    </row>
    <row r="95" spans="1:15" x14ac:dyDescent="0.25">
      <c r="A95" s="14" t="s">
        <v>42</v>
      </c>
      <c r="B95" s="14" t="s">
        <v>18</v>
      </c>
      <c r="C95" s="14">
        <v>20171008</v>
      </c>
      <c r="D95" s="14">
        <v>2017</v>
      </c>
      <c r="E95" s="14">
        <v>10</v>
      </c>
      <c r="F95" s="14">
        <v>2322</v>
      </c>
      <c r="G95" s="14">
        <v>1899487</v>
      </c>
      <c r="H95" s="14">
        <v>39.321080000000002</v>
      </c>
      <c r="I95" s="14">
        <v>-121.39494000000001</v>
      </c>
      <c r="J95" s="14">
        <v>1</v>
      </c>
      <c r="K95" s="15">
        <v>43016.973611111112</v>
      </c>
      <c r="L95" s="14" t="s">
        <v>41</v>
      </c>
      <c r="M95" s="15">
        <v>43016.458333333336</v>
      </c>
      <c r="N95" s="15">
        <v>43017.708333333336</v>
      </c>
      <c r="O95" s="14"/>
    </row>
    <row r="96" spans="1:15" x14ac:dyDescent="0.25">
      <c r="A96" s="14" t="s">
        <v>42</v>
      </c>
      <c r="B96" s="14" t="s">
        <v>18</v>
      </c>
      <c r="C96" s="14">
        <v>20171008</v>
      </c>
      <c r="D96" s="14">
        <v>2017</v>
      </c>
      <c r="E96" s="14">
        <v>10</v>
      </c>
      <c r="F96" s="14">
        <v>2322</v>
      </c>
      <c r="G96" s="14">
        <v>1899529</v>
      </c>
      <c r="H96" s="14">
        <v>39.335149999999999</v>
      </c>
      <c r="I96" s="14">
        <v>-121.37018</v>
      </c>
      <c r="J96" s="14">
        <v>1</v>
      </c>
      <c r="K96" s="15">
        <v>43016.973611111112</v>
      </c>
      <c r="L96" s="14" t="s">
        <v>41</v>
      </c>
      <c r="M96" s="15">
        <v>43016.458333333336</v>
      </c>
      <c r="N96" s="15">
        <v>43017.708333333336</v>
      </c>
      <c r="O96" s="14"/>
    </row>
    <row r="97" spans="1:15" x14ac:dyDescent="0.25">
      <c r="A97" s="14" t="s">
        <v>42</v>
      </c>
      <c r="B97" s="14" t="s">
        <v>18</v>
      </c>
      <c r="C97" s="14">
        <v>20171008</v>
      </c>
      <c r="D97" s="14">
        <v>2017</v>
      </c>
      <c r="E97" s="14">
        <v>10</v>
      </c>
      <c r="F97" s="14">
        <v>2322</v>
      </c>
      <c r="G97" s="14">
        <v>1899525</v>
      </c>
      <c r="H97" s="14">
        <v>39.336280000000002</v>
      </c>
      <c r="I97" s="14">
        <v>-121.37168</v>
      </c>
      <c r="J97" s="14">
        <v>1</v>
      </c>
      <c r="K97" s="15">
        <v>43016.973611111112</v>
      </c>
      <c r="L97" s="14" t="s">
        <v>41</v>
      </c>
      <c r="M97" s="15">
        <v>43016.458333333336</v>
      </c>
      <c r="N97" s="15">
        <v>43017.708333333336</v>
      </c>
      <c r="O97" s="14"/>
    </row>
    <row r="98" spans="1:15" x14ac:dyDescent="0.25">
      <c r="A98" s="14" t="s">
        <v>42</v>
      </c>
      <c r="B98" s="14" t="s">
        <v>18</v>
      </c>
      <c r="C98" s="14">
        <v>20171008</v>
      </c>
      <c r="D98" s="14">
        <v>2017</v>
      </c>
      <c r="E98" s="14">
        <v>10</v>
      </c>
      <c r="F98" s="14">
        <v>2322</v>
      </c>
      <c r="G98" s="14">
        <v>1894286</v>
      </c>
      <c r="H98" s="14">
        <v>39.337560000000003</v>
      </c>
      <c r="I98" s="14">
        <v>-121.37536</v>
      </c>
      <c r="J98" s="14">
        <v>1</v>
      </c>
      <c r="K98" s="15">
        <v>43016.973611111112</v>
      </c>
      <c r="L98" s="14" t="s">
        <v>41</v>
      </c>
      <c r="M98" s="15">
        <v>43016.458333333336</v>
      </c>
      <c r="N98" s="15">
        <v>43017.708333333336</v>
      </c>
      <c r="O98" s="14"/>
    </row>
    <row r="99" spans="1:15" x14ac:dyDescent="0.25">
      <c r="A99" s="14" t="s">
        <v>42</v>
      </c>
      <c r="B99" s="14" t="s">
        <v>18</v>
      </c>
      <c r="C99" s="14">
        <v>20171008</v>
      </c>
      <c r="D99" s="14">
        <v>2017</v>
      </c>
      <c r="E99" s="14">
        <v>10</v>
      </c>
      <c r="F99" s="14">
        <v>2322</v>
      </c>
      <c r="G99" s="14">
        <v>1899523</v>
      </c>
      <c r="H99" s="14">
        <v>39.33766</v>
      </c>
      <c r="I99" s="14">
        <v>-121.37564</v>
      </c>
      <c r="J99" s="14">
        <v>1</v>
      </c>
      <c r="K99" s="15">
        <v>43016.973611111112</v>
      </c>
      <c r="L99" s="14" t="s">
        <v>41</v>
      </c>
      <c r="M99" s="15">
        <v>43016.458333333336</v>
      </c>
      <c r="N99" s="15">
        <v>43017.708333333336</v>
      </c>
      <c r="O99" s="14"/>
    </row>
    <row r="100" spans="1:15" x14ac:dyDescent="0.25">
      <c r="A100" s="14" t="s">
        <v>42</v>
      </c>
      <c r="B100" s="14" t="s">
        <v>18</v>
      </c>
      <c r="C100" s="14">
        <v>20171008</v>
      </c>
      <c r="D100" s="14">
        <v>2017</v>
      </c>
      <c r="E100" s="14">
        <v>10</v>
      </c>
      <c r="F100" s="14">
        <v>2322</v>
      </c>
      <c r="G100" s="14">
        <v>1899520</v>
      </c>
      <c r="H100" s="14">
        <v>39.33728</v>
      </c>
      <c r="I100" s="14">
        <v>-121.37705</v>
      </c>
      <c r="J100" s="14">
        <v>1</v>
      </c>
      <c r="K100" s="15">
        <v>43016.973611111112</v>
      </c>
      <c r="L100" s="14" t="s">
        <v>41</v>
      </c>
      <c r="M100" s="15">
        <v>43016.458333333336</v>
      </c>
      <c r="N100" s="15">
        <v>43017.708333333336</v>
      </c>
      <c r="O100" s="14"/>
    </row>
    <row r="101" spans="1:15" x14ac:dyDescent="0.25">
      <c r="A101" s="14" t="s">
        <v>24</v>
      </c>
      <c r="B101" s="14" t="s">
        <v>15</v>
      </c>
      <c r="C101" s="14">
        <v>20171008</v>
      </c>
      <c r="D101" s="14">
        <v>2017</v>
      </c>
      <c r="E101" s="14">
        <v>10</v>
      </c>
      <c r="F101" s="14">
        <v>2324</v>
      </c>
      <c r="G101" s="14">
        <v>1908131</v>
      </c>
      <c r="H101" s="14">
        <v>38.606070000000003</v>
      </c>
      <c r="I101" s="14">
        <v>-122.65226</v>
      </c>
      <c r="J101" s="14">
        <v>1</v>
      </c>
      <c r="K101" s="15">
        <v>43016.974999999999</v>
      </c>
      <c r="L101" s="14" t="s">
        <v>16</v>
      </c>
      <c r="M101" s="15">
        <v>43016.458333333336</v>
      </c>
      <c r="N101" s="15">
        <v>43018.208333333336</v>
      </c>
      <c r="O101" s="14"/>
    </row>
    <row r="102" spans="1:15" x14ac:dyDescent="0.25">
      <c r="A102" s="14" t="s">
        <v>14</v>
      </c>
      <c r="B102" s="14" t="s">
        <v>15</v>
      </c>
      <c r="C102" s="14">
        <v>20171008</v>
      </c>
      <c r="D102" s="14">
        <v>2017</v>
      </c>
      <c r="E102" s="14">
        <v>10</v>
      </c>
      <c r="F102" s="14">
        <v>2324</v>
      </c>
      <c r="G102" s="14">
        <v>1906698</v>
      </c>
      <c r="H102" s="14">
        <v>38.772979999999997</v>
      </c>
      <c r="I102" s="14">
        <v>-122.90819999999999</v>
      </c>
      <c r="J102" s="14">
        <v>1</v>
      </c>
      <c r="K102" s="15">
        <v>43016.974999999999</v>
      </c>
      <c r="L102" s="14" t="s">
        <v>16</v>
      </c>
      <c r="M102" s="15">
        <v>43016.458333333336</v>
      </c>
      <c r="N102" s="15">
        <v>43018.208333333336</v>
      </c>
      <c r="O102" s="14"/>
    </row>
    <row r="103" spans="1:15" x14ac:dyDescent="0.25">
      <c r="A103" s="14" t="s">
        <v>20</v>
      </c>
      <c r="B103" s="14" t="s">
        <v>18</v>
      </c>
      <c r="C103" s="14">
        <v>20171008</v>
      </c>
      <c r="D103" s="14">
        <v>2017</v>
      </c>
      <c r="E103" s="14">
        <v>10</v>
      </c>
      <c r="F103" s="14">
        <v>2325</v>
      </c>
      <c r="G103" s="14">
        <v>1894346</v>
      </c>
      <c r="H103" s="14">
        <v>39.234960000000001</v>
      </c>
      <c r="I103" s="14">
        <v>-121.0604</v>
      </c>
      <c r="J103" s="14">
        <v>1</v>
      </c>
      <c r="K103" s="15">
        <v>43016.975694444445</v>
      </c>
      <c r="L103" s="14" t="s">
        <v>27</v>
      </c>
      <c r="M103" s="15">
        <v>43016.958333333336</v>
      </c>
      <c r="N103" s="15">
        <v>43017.708333333336</v>
      </c>
      <c r="O103" s="14"/>
    </row>
    <row r="104" spans="1:15" x14ac:dyDescent="0.25">
      <c r="A104" s="14" t="s">
        <v>14</v>
      </c>
      <c r="B104" s="14" t="s">
        <v>15</v>
      </c>
      <c r="C104" s="14">
        <v>20171008</v>
      </c>
      <c r="D104" s="14">
        <v>2017</v>
      </c>
      <c r="E104" s="14">
        <v>10</v>
      </c>
      <c r="F104" s="14">
        <v>2326</v>
      </c>
      <c r="G104" s="14">
        <v>1896967</v>
      </c>
      <c r="H104" s="14">
        <v>38.463679999999997</v>
      </c>
      <c r="I104" s="14">
        <v>-122.60892</v>
      </c>
      <c r="J104" s="14">
        <v>1</v>
      </c>
      <c r="K104" s="15">
        <v>43016.976388888892</v>
      </c>
      <c r="L104" s="14" t="s">
        <v>25</v>
      </c>
      <c r="M104" s="15">
        <v>43016.458333333336</v>
      </c>
      <c r="N104" s="15">
        <v>43018.208333333336</v>
      </c>
      <c r="O104" s="14"/>
    </row>
    <row r="105" spans="1:15" x14ac:dyDescent="0.25">
      <c r="A105" s="14" t="s">
        <v>20</v>
      </c>
      <c r="B105" s="14" t="s">
        <v>18</v>
      </c>
      <c r="C105" s="14">
        <v>20171008</v>
      </c>
      <c r="D105" s="14">
        <v>2017</v>
      </c>
      <c r="E105" s="14">
        <v>10</v>
      </c>
      <c r="F105" s="14">
        <v>2327</v>
      </c>
      <c r="G105" s="14">
        <v>1897902</v>
      </c>
      <c r="H105" s="14">
        <v>39.233600000000003</v>
      </c>
      <c r="I105" s="14">
        <v>-121.11018</v>
      </c>
      <c r="J105" s="14">
        <v>1</v>
      </c>
      <c r="K105" s="15">
        <v>43016.977083333331</v>
      </c>
      <c r="L105" s="14" t="s">
        <v>27</v>
      </c>
      <c r="M105" s="15">
        <v>43016.958333333336</v>
      </c>
      <c r="N105" s="15">
        <v>43017.708333333336</v>
      </c>
      <c r="O105" s="14"/>
    </row>
    <row r="106" spans="1:15" x14ac:dyDescent="0.25">
      <c r="A106" s="14" t="s">
        <v>14</v>
      </c>
      <c r="B106" s="14" t="s">
        <v>15</v>
      </c>
      <c r="C106" s="14">
        <v>20171008</v>
      </c>
      <c r="D106" s="14">
        <v>2017</v>
      </c>
      <c r="E106" s="14">
        <v>10</v>
      </c>
      <c r="F106" s="14">
        <v>2330</v>
      </c>
      <c r="G106" s="14">
        <v>1894367</v>
      </c>
      <c r="H106" s="14">
        <v>38.319279999999999</v>
      </c>
      <c r="I106" s="14">
        <v>-122.45747</v>
      </c>
      <c r="J106" s="14">
        <v>1</v>
      </c>
      <c r="K106" s="15">
        <v>43016.979166666664</v>
      </c>
      <c r="L106" s="14" t="s">
        <v>25</v>
      </c>
      <c r="M106" s="15">
        <v>43016.458333333336</v>
      </c>
      <c r="N106" s="15">
        <v>43018.208333333336</v>
      </c>
      <c r="O106" s="14"/>
    </row>
    <row r="107" spans="1:15" x14ac:dyDescent="0.25">
      <c r="A107" s="14" t="s">
        <v>14</v>
      </c>
      <c r="B107" s="14" t="s">
        <v>15</v>
      </c>
      <c r="C107" s="14">
        <v>20171008</v>
      </c>
      <c r="D107" s="14">
        <v>2017</v>
      </c>
      <c r="E107" s="14">
        <v>10</v>
      </c>
      <c r="F107" s="14">
        <v>2331</v>
      </c>
      <c r="G107" s="14">
        <v>1901331</v>
      </c>
      <c r="H107" s="14">
        <v>38.49662</v>
      </c>
      <c r="I107" s="14">
        <v>-122.68494</v>
      </c>
      <c r="J107" s="14">
        <v>1</v>
      </c>
      <c r="K107" s="15">
        <v>43016.979861111111</v>
      </c>
      <c r="L107" s="14" t="s">
        <v>25</v>
      </c>
      <c r="M107" s="15">
        <v>43016.458333333336</v>
      </c>
      <c r="N107" s="15">
        <v>43018.208333333336</v>
      </c>
      <c r="O107" s="14"/>
    </row>
    <row r="108" spans="1:15" x14ac:dyDescent="0.25">
      <c r="A108" s="14" t="s">
        <v>14</v>
      </c>
      <c r="B108" s="14" t="s">
        <v>15</v>
      </c>
      <c r="C108" s="14">
        <v>20171008</v>
      </c>
      <c r="D108" s="14">
        <v>2017</v>
      </c>
      <c r="E108" s="14">
        <v>10</v>
      </c>
      <c r="F108" s="14">
        <v>2331</v>
      </c>
      <c r="G108" s="14">
        <v>1901847</v>
      </c>
      <c r="H108" s="14">
        <v>38.49953</v>
      </c>
      <c r="I108" s="14">
        <v>-122.67498999999999</v>
      </c>
      <c r="J108" s="14">
        <v>1</v>
      </c>
      <c r="K108" s="15">
        <v>43016.979861111111</v>
      </c>
      <c r="L108" s="14" t="s">
        <v>25</v>
      </c>
      <c r="M108" s="15">
        <v>43016.458333333336</v>
      </c>
      <c r="N108" s="15">
        <v>43018.208333333336</v>
      </c>
      <c r="O108" s="14"/>
    </row>
    <row r="109" spans="1:15" x14ac:dyDescent="0.25">
      <c r="A109" s="14" t="s">
        <v>14</v>
      </c>
      <c r="B109" s="14" t="s">
        <v>15</v>
      </c>
      <c r="C109" s="14">
        <v>20171008</v>
      </c>
      <c r="D109" s="14">
        <v>2017</v>
      </c>
      <c r="E109" s="14">
        <v>10</v>
      </c>
      <c r="F109" s="14">
        <v>2331</v>
      </c>
      <c r="G109" s="14">
        <v>1901328</v>
      </c>
      <c r="H109" s="14">
        <v>38.496079999999999</v>
      </c>
      <c r="I109" s="14">
        <v>-122.68375</v>
      </c>
      <c r="J109" s="14">
        <v>1</v>
      </c>
      <c r="K109" s="15">
        <v>43016.979861111111</v>
      </c>
      <c r="L109" s="14" t="s">
        <v>25</v>
      </c>
      <c r="M109" s="15">
        <v>43016.458333333336</v>
      </c>
      <c r="N109" s="15">
        <v>43018.208333333336</v>
      </c>
      <c r="O109" s="14"/>
    </row>
    <row r="110" spans="1:15" x14ac:dyDescent="0.25">
      <c r="A110" s="14" t="s">
        <v>14</v>
      </c>
      <c r="B110" s="14" t="s">
        <v>15</v>
      </c>
      <c r="C110" s="14">
        <v>20171008</v>
      </c>
      <c r="D110" s="14">
        <v>2017</v>
      </c>
      <c r="E110" s="14">
        <v>10</v>
      </c>
      <c r="F110" s="14">
        <v>2333</v>
      </c>
      <c r="G110" s="14">
        <v>1894391</v>
      </c>
      <c r="H110" s="14">
        <v>38.38729</v>
      </c>
      <c r="I110" s="14">
        <v>-122.97280000000001</v>
      </c>
      <c r="J110" s="14">
        <v>1</v>
      </c>
      <c r="K110" s="15">
        <v>43016.981249999997</v>
      </c>
      <c r="L110" s="14" t="s">
        <v>25</v>
      </c>
      <c r="M110" s="15">
        <v>43016.458333333336</v>
      </c>
      <c r="N110" s="15">
        <v>43018.208333333336</v>
      </c>
      <c r="O110" s="14"/>
    </row>
    <row r="111" spans="1:15" x14ac:dyDescent="0.25">
      <c r="A111" s="14" t="s">
        <v>14</v>
      </c>
      <c r="B111" s="14" t="s">
        <v>18</v>
      </c>
      <c r="C111" s="14">
        <v>20171008</v>
      </c>
      <c r="D111" s="14">
        <v>2017</v>
      </c>
      <c r="E111" s="14">
        <v>10</v>
      </c>
      <c r="F111" s="14">
        <v>2335</v>
      </c>
      <c r="G111" s="14">
        <v>1900094</v>
      </c>
      <c r="H111" s="14">
        <v>38.400399999999998</v>
      </c>
      <c r="I111" s="14">
        <v>-122.56872</v>
      </c>
      <c r="J111" s="14">
        <v>1</v>
      </c>
      <c r="K111" s="15">
        <v>43016.982638888891</v>
      </c>
      <c r="L111" s="14" t="s">
        <v>25</v>
      </c>
      <c r="M111" s="15">
        <v>43016.458333333336</v>
      </c>
      <c r="N111" s="15">
        <v>43018.208333333336</v>
      </c>
      <c r="O111" s="14"/>
    </row>
    <row r="112" spans="1:15" x14ac:dyDescent="0.25">
      <c r="A112" s="14" t="s">
        <v>14</v>
      </c>
      <c r="B112" s="14" t="s">
        <v>15</v>
      </c>
      <c r="C112" s="14">
        <v>20171008</v>
      </c>
      <c r="D112" s="14">
        <v>2017</v>
      </c>
      <c r="E112" s="14">
        <v>10</v>
      </c>
      <c r="F112" s="14">
        <v>2335</v>
      </c>
      <c r="G112" s="14">
        <v>1903260</v>
      </c>
      <c r="H112" s="14">
        <v>38.399920000000002</v>
      </c>
      <c r="I112" s="14">
        <v>-122.57196</v>
      </c>
      <c r="J112" s="14">
        <v>1</v>
      </c>
      <c r="K112" s="15">
        <v>43016.982638888891</v>
      </c>
      <c r="L112" s="14" t="s">
        <v>25</v>
      </c>
      <c r="M112" s="15">
        <v>43016.458333333336</v>
      </c>
      <c r="N112" s="15">
        <v>43018.208333333336</v>
      </c>
      <c r="O112" s="14"/>
    </row>
    <row r="113" spans="1:15" x14ac:dyDescent="0.25">
      <c r="A113" s="14" t="s">
        <v>14</v>
      </c>
      <c r="B113" s="14" t="s">
        <v>18</v>
      </c>
      <c r="C113" s="14">
        <v>20171008</v>
      </c>
      <c r="D113" s="14">
        <v>2017</v>
      </c>
      <c r="E113" s="14">
        <v>10</v>
      </c>
      <c r="F113" s="14">
        <v>2336</v>
      </c>
      <c r="G113" s="14">
        <v>1901716</v>
      </c>
      <c r="H113" s="14">
        <v>38.432009999999998</v>
      </c>
      <c r="I113" s="14">
        <v>-122.57086</v>
      </c>
      <c r="J113" s="14">
        <v>1</v>
      </c>
      <c r="K113" s="15">
        <v>43016.98333333333</v>
      </c>
      <c r="L113" s="14" t="s">
        <v>25</v>
      </c>
      <c r="M113" s="15">
        <v>43016.458333333336</v>
      </c>
      <c r="N113" s="15">
        <v>43018.208333333336</v>
      </c>
      <c r="O113" s="14"/>
    </row>
    <row r="114" spans="1:15" x14ac:dyDescent="0.25">
      <c r="A114" s="14" t="s">
        <v>20</v>
      </c>
      <c r="B114" s="14" t="s">
        <v>18</v>
      </c>
      <c r="C114" s="14">
        <v>20171008</v>
      </c>
      <c r="D114" s="14">
        <v>2017</v>
      </c>
      <c r="E114" s="14">
        <v>10</v>
      </c>
      <c r="F114" s="14">
        <v>2343</v>
      </c>
      <c r="G114" s="14">
        <v>1897875</v>
      </c>
      <c r="H114" s="14">
        <v>39.239170000000001</v>
      </c>
      <c r="I114" s="14">
        <v>-121.14263</v>
      </c>
      <c r="J114" s="14">
        <v>1</v>
      </c>
      <c r="K114" s="15">
        <v>43016.988194444442</v>
      </c>
      <c r="L114" s="14" t="s">
        <v>27</v>
      </c>
      <c r="M114" s="15">
        <v>43016.958333333336</v>
      </c>
      <c r="N114" s="15">
        <v>43017.708333333336</v>
      </c>
      <c r="O114" s="14"/>
    </row>
    <row r="115" spans="1:15" x14ac:dyDescent="0.25">
      <c r="A115" s="14" t="s">
        <v>20</v>
      </c>
      <c r="B115" s="14" t="s">
        <v>18</v>
      </c>
      <c r="C115" s="14">
        <v>20171008</v>
      </c>
      <c r="D115" s="14">
        <v>2017</v>
      </c>
      <c r="E115" s="14">
        <v>10</v>
      </c>
      <c r="F115" s="14">
        <v>2347</v>
      </c>
      <c r="G115" s="14">
        <v>1894921</v>
      </c>
      <c r="H115" s="14">
        <v>39.19923</v>
      </c>
      <c r="I115" s="14">
        <v>-121.08647999999999</v>
      </c>
      <c r="J115" s="14">
        <v>1</v>
      </c>
      <c r="K115" s="15">
        <v>43016.990972222222</v>
      </c>
      <c r="L115" s="14" t="s">
        <v>27</v>
      </c>
      <c r="M115" s="15">
        <v>43016.958333333336</v>
      </c>
      <c r="N115" s="15">
        <v>43017.708333333336</v>
      </c>
      <c r="O115" s="14"/>
    </row>
    <row r="116" spans="1:15" x14ac:dyDescent="0.25">
      <c r="A116" s="14" t="s">
        <v>14</v>
      </c>
      <c r="B116" s="14" t="s">
        <v>18</v>
      </c>
      <c r="C116" s="14">
        <v>20171008</v>
      </c>
      <c r="D116" s="14">
        <v>2017</v>
      </c>
      <c r="E116" s="14">
        <v>10</v>
      </c>
      <c r="F116" s="14">
        <v>2350</v>
      </c>
      <c r="G116" s="14">
        <v>1898756</v>
      </c>
      <c r="H116" s="14">
        <v>38.373139999999999</v>
      </c>
      <c r="I116" s="14">
        <v>-122.52405</v>
      </c>
      <c r="J116" s="14">
        <v>1</v>
      </c>
      <c r="K116" s="15">
        <v>43016.993055555555</v>
      </c>
      <c r="L116" s="14" t="s">
        <v>25</v>
      </c>
      <c r="M116" s="15">
        <v>43016.458333333336</v>
      </c>
      <c r="N116" s="15">
        <v>43018.208333333336</v>
      </c>
      <c r="O116" s="14"/>
    </row>
    <row r="117" spans="1:15" x14ac:dyDescent="0.25">
      <c r="A117" s="14" t="s">
        <v>14</v>
      </c>
      <c r="B117" s="14" t="s">
        <v>18</v>
      </c>
      <c r="C117" s="14">
        <v>20171008</v>
      </c>
      <c r="D117" s="14">
        <v>2017</v>
      </c>
      <c r="E117" s="14">
        <v>10</v>
      </c>
      <c r="F117" s="14">
        <v>2350</v>
      </c>
      <c r="G117" s="14">
        <v>1899662</v>
      </c>
      <c r="H117" s="14">
        <v>38.37932</v>
      </c>
      <c r="I117" s="14">
        <v>-122.51109</v>
      </c>
      <c r="J117" s="14">
        <v>1</v>
      </c>
      <c r="K117" s="15">
        <v>43016.993055555555</v>
      </c>
      <c r="L117" s="14" t="s">
        <v>25</v>
      </c>
      <c r="M117" s="15">
        <v>43016.458333333336</v>
      </c>
      <c r="N117" s="15">
        <v>43018.208333333336</v>
      </c>
      <c r="O117" s="14"/>
    </row>
    <row r="118" spans="1:15" x14ac:dyDescent="0.25">
      <c r="A118" s="14" t="s">
        <v>20</v>
      </c>
      <c r="B118" s="14" t="s">
        <v>18</v>
      </c>
      <c r="C118" s="14">
        <v>20171008</v>
      </c>
      <c r="D118" s="14">
        <v>2017</v>
      </c>
      <c r="E118" s="14">
        <v>10</v>
      </c>
      <c r="F118" s="14">
        <v>2352</v>
      </c>
      <c r="G118" s="14">
        <v>1897935</v>
      </c>
      <c r="H118" s="14">
        <v>39.22701</v>
      </c>
      <c r="I118" s="14">
        <v>-121.14118999999999</v>
      </c>
      <c r="J118" s="14">
        <v>1</v>
      </c>
      <c r="K118" s="15">
        <v>43016.994444444441</v>
      </c>
      <c r="L118" s="14" t="s">
        <v>27</v>
      </c>
      <c r="M118" s="15">
        <v>43016.958333333336</v>
      </c>
      <c r="N118" s="15">
        <v>43017.708333333336</v>
      </c>
      <c r="O118" s="14"/>
    </row>
    <row r="119" spans="1:15" x14ac:dyDescent="0.25">
      <c r="A119" s="14" t="s">
        <v>14</v>
      </c>
      <c r="B119" s="14" t="s">
        <v>15</v>
      </c>
      <c r="C119" s="14">
        <v>20171008</v>
      </c>
      <c r="D119" s="14">
        <v>2017</v>
      </c>
      <c r="E119" s="14">
        <v>10</v>
      </c>
      <c r="F119" s="14">
        <v>2358</v>
      </c>
      <c r="G119" s="14" t="s">
        <v>44</v>
      </c>
      <c r="H119" s="14">
        <v>38.412170000000003</v>
      </c>
      <c r="I119" s="14">
        <v>-122.50982</v>
      </c>
      <c r="J119" s="14">
        <v>1</v>
      </c>
      <c r="K119" s="15">
        <v>43016.998611111114</v>
      </c>
      <c r="L119" s="14" t="s">
        <v>16</v>
      </c>
      <c r="M119" s="15">
        <v>43016.458333333336</v>
      </c>
      <c r="N119" s="15">
        <v>43018.208333333336</v>
      </c>
      <c r="O119" s="14"/>
    </row>
    <row r="120" spans="1:15" x14ac:dyDescent="0.25">
      <c r="A120" s="14" t="s">
        <v>14</v>
      </c>
      <c r="B120" s="14" t="s">
        <v>18</v>
      </c>
      <c r="C120" s="14">
        <v>20171008</v>
      </c>
      <c r="D120" s="14">
        <v>2017</v>
      </c>
      <c r="E120" s="14">
        <v>10</v>
      </c>
      <c r="F120" s="14">
        <v>2358</v>
      </c>
      <c r="G120" s="14">
        <v>1900347</v>
      </c>
      <c r="H120" s="14">
        <v>38.417169999999999</v>
      </c>
      <c r="I120" s="14">
        <v>-122.55756</v>
      </c>
      <c r="J120" s="14">
        <v>1</v>
      </c>
      <c r="K120" s="15">
        <v>43016.998611111114</v>
      </c>
      <c r="L120" s="14" t="s">
        <v>25</v>
      </c>
      <c r="M120" s="15">
        <v>43016.458333333336</v>
      </c>
      <c r="N120" s="15">
        <v>43018.208333333336</v>
      </c>
      <c r="O120" s="14"/>
    </row>
    <row r="121" spans="1:15" x14ac:dyDescent="0.25">
      <c r="A121" s="14" t="s">
        <v>24</v>
      </c>
      <c r="B121" s="14" t="s">
        <v>15</v>
      </c>
      <c r="C121" s="14">
        <v>20171009</v>
      </c>
      <c r="D121" s="14">
        <v>2017</v>
      </c>
      <c r="E121" s="14">
        <v>10</v>
      </c>
      <c r="F121" s="14">
        <v>11</v>
      </c>
      <c r="G121" s="14">
        <v>1895660</v>
      </c>
      <c r="H121" s="14">
        <v>38.57732</v>
      </c>
      <c r="I121" s="14">
        <v>-122.5194</v>
      </c>
      <c r="J121" s="14">
        <v>1</v>
      </c>
      <c r="K121" s="15">
        <v>43017.007638888892</v>
      </c>
      <c r="L121" s="14" t="s">
        <v>25</v>
      </c>
      <c r="M121" s="15">
        <v>43016.458333333336</v>
      </c>
      <c r="N121" s="15">
        <v>43018.208333333336</v>
      </c>
      <c r="O121" s="14"/>
    </row>
    <row r="122" spans="1:15" x14ac:dyDescent="0.25">
      <c r="A122" s="14" t="s">
        <v>14</v>
      </c>
      <c r="B122" s="14" t="s">
        <v>15</v>
      </c>
      <c r="C122" s="14">
        <v>20171009</v>
      </c>
      <c r="D122" s="14">
        <v>2017</v>
      </c>
      <c r="E122" s="14">
        <v>10</v>
      </c>
      <c r="F122" s="14">
        <v>17</v>
      </c>
      <c r="G122" s="14">
        <v>1900803</v>
      </c>
      <c r="H122" s="14">
        <v>38.54712</v>
      </c>
      <c r="I122" s="14">
        <v>-122.66916000000001</v>
      </c>
      <c r="J122" s="14">
        <v>1</v>
      </c>
      <c r="K122" s="15">
        <v>43017.011805555558</v>
      </c>
      <c r="L122" s="14" t="s">
        <v>16</v>
      </c>
      <c r="M122" s="15">
        <v>43016.458333333336</v>
      </c>
      <c r="N122" s="15">
        <v>43018.208333333336</v>
      </c>
      <c r="O122" s="14"/>
    </row>
    <row r="123" spans="1:15" x14ac:dyDescent="0.25">
      <c r="A123" s="14" t="s">
        <v>14</v>
      </c>
      <c r="B123" s="14" t="s">
        <v>15</v>
      </c>
      <c r="C123" s="14">
        <v>20171009</v>
      </c>
      <c r="D123" s="14">
        <v>2017</v>
      </c>
      <c r="E123" s="14">
        <v>10</v>
      </c>
      <c r="F123" s="14">
        <v>17</v>
      </c>
      <c r="G123" s="14">
        <v>1900801</v>
      </c>
      <c r="H123" s="14">
        <v>38.550510000000003</v>
      </c>
      <c r="I123" s="14">
        <v>-122.65125</v>
      </c>
      <c r="J123" s="14">
        <v>1</v>
      </c>
      <c r="K123" s="15">
        <v>43017.011805555558</v>
      </c>
      <c r="L123" s="14" t="s">
        <v>16</v>
      </c>
      <c r="M123" s="15">
        <v>43016.458333333336</v>
      </c>
      <c r="N123" s="15">
        <v>43018.208333333336</v>
      </c>
      <c r="O123" s="14"/>
    </row>
    <row r="124" spans="1:15" x14ac:dyDescent="0.25">
      <c r="A124" s="14" t="s">
        <v>17</v>
      </c>
      <c r="B124" s="14" t="s">
        <v>15</v>
      </c>
      <c r="C124" s="14">
        <v>20171009</v>
      </c>
      <c r="D124" s="14">
        <v>2017</v>
      </c>
      <c r="E124" s="14">
        <v>10</v>
      </c>
      <c r="F124" s="14">
        <v>29</v>
      </c>
      <c r="G124" s="14">
        <v>1894896</v>
      </c>
      <c r="H124" s="14">
        <v>39.072769999999998</v>
      </c>
      <c r="I124" s="14">
        <v>-122.58660999999999</v>
      </c>
      <c r="J124" s="14">
        <v>1</v>
      </c>
      <c r="K124" s="15">
        <v>43017.020138888889</v>
      </c>
      <c r="L124" s="14" t="s">
        <v>43</v>
      </c>
      <c r="M124" s="15">
        <v>43016.458333333336</v>
      </c>
      <c r="N124" s="15">
        <v>43017.708333333336</v>
      </c>
      <c r="O124" s="14"/>
    </row>
    <row r="125" spans="1:15" x14ac:dyDescent="0.25">
      <c r="A125" s="14" t="s">
        <v>14</v>
      </c>
      <c r="B125" s="14" t="s">
        <v>18</v>
      </c>
      <c r="C125" s="14">
        <v>20171009</v>
      </c>
      <c r="D125" s="14">
        <v>2017</v>
      </c>
      <c r="E125" s="14">
        <v>10</v>
      </c>
      <c r="F125" s="14">
        <v>30</v>
      </c>
      <c r="G125" s="14">
        <v>1900344</v>
      </c>
      <c r="H125" s="14">
        <v>38.868070000000003</v>
      </c>
      <c r="I125" s="14">
        <v>-123.03745000000001</v>
      </c>
      <c r="J125" s="14">
        <v>1</v>
      </c>
      <c r="K125" s="15">
        <v>43017.020833333336</v>
      </c>
      <c r="L125" s="14" t="s">
        <v>19</v>
      </c>
      <c r="M125" s="15">
        <v>43016.583333333336</v>
      </c>
      <c r="N125" s="15">
        <v>43017.625</v>
      </c>
      <c r="O125" s="14"/>
    </row>
    <row r="126" spans="1:15" x14ac:dyDescent="0.25">
      <c r="A126" s="14" t="s">
        <v>14</v>
      </c>
      <c r="B126" s="14" t="s">
        <v>18</v>
      </c>
      <c r="C126" s="14">
        <v>20171009</v>
      </c>
      <c r="D126" s="14">
        <v>2017</v>
      </c>
      <c r="E126" s="14">
        <v>10</v>
      </c>
      <c r="F126" s="14">
        <v>36</v>
      </c>
      <c r="G126" s="14">
        <v>1894682</v>
      </c>
      <c r="H126" s="14">
        <v>38.32667</v>
      </c>
      <c r="I126" s="14">
        <v>-122.63160000000001</v>
      </c>
      <c r="J126" s="14">
        <v>1</v>
      </c>
      <c r="K126" s="15">
        <v>43017.025000000001</v>
      </c>
      <c r="L126" s="14" t="s">
        <v>25</v>
      </c>
      <c r="M126" s="15">
        <v>43016.458333333336</v>
      </c>
      <c r="N126" s="15">
        <v>43018.208333333336</v>
      </c>
      <c r="O126" s="14"/>
    </row>
    <row r="127" spans="1:15" x14ac:dyDescent="0.25">
      <c r="A127" s="14" t="s">
        <v>17</v>
      </c>
      <c r="B127" s="14" t="s">
        <v>18</v>
      </c>
      <c r="C127" s="14">
        <v>20171009</v>
      </c>
      <c r="D127" s="14">
        <v>2017</v>
      </c>
      <c r="E127" s="14">
        <v>10</v>
      </c>
      <c r="F127" s="14">
        <v>51</v>
      </c>
      <c r="G127" s="14">
        <v>1894798</v>
      </c>
      <c r="H127" s="14">
        <v>39.110430000000001</v>
      </c>
      <c r="I127" s="14">
        <v>-122.81283000000001</v>
      </c>
      <c r="J127" s="14">
        <v>1</v>
      </c>
      <c r="K127" s="15">
        <v>43017.035416666666</v>
      </c>
      <c r="L127" s="14" t="s">
        <v>43</v>
      </c>
      <c r="M127" s="15">
        <v>43016.458333333336</v>
      </c>
      <c r="N127" s="15">
        <v>43017.708333333336</v>
      </c>
      <c r="O127" s="14"/>
    </row>
    <row r="128" spans="1:15" x14ac:dyDescent="0.25">
      <c r="A128" s="14" t="s">
        <v>17</v>
      </c>
      <c r="B128" s="14" t="s">
        <v>18</v>
      </c>
      <c r="C128" s="14">
        <v>20171009</v>
      </c>
      <c r="D128" s="14">
        <v>2017</v>
      </c>
      <c r="E128" s="14">
        <v>10</v>
      </c>
      <c r="F128" s="14">
        <v>52</v>
      </c>
      <c r="G128" s="14">
        <v>1898710</v>
      </c>
      <c r="H128" s="14">
        <v>39.313189999999999</v>
      </c>
      <c r="I128" s="14">
        <v>-123.21984</v>
      </c>
      <c r="J128" s="14">
        <v>1</v>
      </c>
      <c r="K128" s="15">
        <v>43017.036111111112</v>
      </c>
      <c r="L128" s="14" t="s">
        <v>19</v>
      </c>
      <c r="M128" s="15">
        <v>43016.583333333336</v>
      </c>
      <c r="N128" s="15">
        <v>43017.625</v>
      </c>
      <c r="O128" s="14"/>
    </row>
    <row r="129" spans="1:15" x14ac:dyDescent="0.25">
      <c r="A129" s="14" t="s">
        <v>20</v>
      </c>
      <c r="B129" s="14" t="s">
        <v>18</v>
      </c>
      <c r="C129" s="14">
        <v>20171009</v>
      </c>
      <c r="D129" s="14">
        <v>2017</v>
      </c>
      <c r="E129" s="14">
        <v>10</v>
      </c>
      <c r="F129" s="14">
        <v>104</v>
      </c>
      <c r="G129" s="14">
        <v>1899353</v>
      </c>
      <c r="H129" s="14">
        <v>39.242019999999997</v>
      </c>
      <c r="I129" s="14">
        <v>-121.15349000000001</v>
      </c>
      <c r="J129" s="14">
        <v>1</v>
      </c>
      <c r="K129" s="15">
        <v>43017.044444444444</v>
      </c>
      <c r="L129" s="14" t="s">
        <v>27</v>
      </c>
      <c r="M129" s="15">
        <v>43016.958333333336</v>
      </c>
      <c r="N129" s="15">
        <v>43017.708333333336</v>
      </c>
      <c r="O129" s="14"/>
    </row>
    <row r="130" spans="1:15" x14ac:dyDescent="0.25">
      <c r="A130" s="14" t="s">
        <v>20</v>
      </c>
      <c r="B130" s="14" t="s">
        <v>18</v>
      </c>
      <c r="C130" s="14">
        <v>20171009</v>
      </c>
      <c r="D130" s="14">
        <v>2017</v>
      </c>
      <c r="E130" s="14">
        <v>10</v>
      </c>
      <c r="F130" s="14">
        <v>104</v>
      </c>
      <c r="G130" s="14">
        <v>1897872</v>
      </c>
      <c r="H130" s="14">
        <v>39.233739999999997</v>
      </c>
      <c r="I130" s="14">
        <v>-121.15411</v>
      </c>
      <c r="J130" s="14">
        <v>1</v>
      </c>
      <c r="K130" s="15">
        <v>43017.044444444444</v>
      </c>
      <c r="L130" s="14" t="s">
        <v>27</v>
      </c>
      <c r="M130" s="15">
        <v>43016.958333333336</v>
      </c>
      <c r="N130" s="15">
        <v>43017.708333333336</v>
      </c>
      <c r="O130" s="14"/>
    </row>
    <row r="131" spans="1:15" x14ac:dyDescent="0.25">
      <c r="A131" s="14" t="s">
        <v>20</v>
      </c>
      <c r="B131" s="14" t="s">
        <v>18</v>
      </c>
      <c r="C131" s="14">
        <v>20171009</v>
      </c>
      <c r="D131" s="14">
        <v>2017</v>
      </c>
      <c r="E131" s="14">
        <v>10</v>
      </c>
      <c r="F131" s="14">
        <v>124</v>
      </c>
      <c r="G131" s="14">
        <v>1894576</v>
      </c>
      <c r="H131" s="14">
        <v>39.209319999999998</v>
      </c>
      <c r="I131" s="14">
        <v>-121.06149000000001</v>
      </c>
      <c r="J131" s="14">
        <v>1</v>
      </c>
      <c r="K131" s="15">
        <v>43017.058333333334</v>
      </c>
      <c r="L131" s="14" t="s">
        <v>27</v>
      </c>
      <c r="M131" s="15">
        <v>43016.958333333336</v>
      </c>
      <c r="N131" s="15">
        <v>43017.708333333336</v>
      </c>
      <c r="O131" s="14"/>
    </row>
    <row r="132" spans="1:15" x14ac:dyDescent="0.25">
      <c r="A132" s="14" t="s">
        <v>33</v>
      </c>
      <c r="B132" s="14" t="s">
        <v>15</v>
      </c>
      <c r="C132" s="14">
        <v>20171009</v>
      </c>
      <c r="D132" s="14">
        <v>2017</v>
      </c>
      <c r="E132" s="14">
        <v>10</v>
      </c>
      <c r="F132" s="14">
        <v>131</v>
      </c>
      <c r="G132" s="14">
        <v>1894906</v>
      </c>
      <c r="H132" s="14">
        <v>37.105840000000001</v>
      </c>
      <c r="I132" s="14">
        <v>-121.97235000000001</v>
      </c>
      <c r="J132" s="14">
        <v>1</v>
      </c>
      <c r="K132" s="15">
        <v>43017.063194444447</v>
      </c>
      <c r="L132" s="14" t="s">
        <v>32</v>
      </c>
      <c r="M132" s="15">
        <v>43016.458333333336</v>
      </c>
      <c r="N132" s="15">
        <v>43017.865972222222</v>
      </c>
      <c r="O132" s="14"/>
    </row>
    <row r="133" spans="1:15" x14ac:dyDescent="0.25">
      <c r="A133" s="14" t="s">
        <v>14</v>
      </c>
      <c r="B133" s="14" t="s">
        <v>15</v>
      </c>
      <c r="C133" s="14">
        <v>20171009</v>
      </c>
      <c r="D133" s="14">
        <v>2017</v>
      </c>
      <c r="E133" s="14">
        <v>10</v>
      </c>
      <c r="F133" s="14">
        <v>136</v>
      </c>
      <c r="G133" s="14">
        <v>1899587</v>
      </c>
      <c r="H133" s="14">
        <v>38.366669999999999</v>
      </c>
      <c r="I133" s="14">
        <v>-122.58985</v>
      </c>
      <c r="J133" s="14">
        <v>1</v>
      </c>
      <c r="K133" s="15">
        <v>43017.066666666666</v>
      </c>
      <c r="L133" s="14" t="s">
        <v>16</v>
      </c>
      <c r="M133" s="15">
        <v>43016.458333333336</v>
      </c>
      <c r="N133" s="15">
        <v>43018.208333333336</v>
      </c>
      <c r="O133" s="14"/>
    </row>
    <row r="134" spans="1:15" x14ac:dyDescent="0.25">
      <c r="A134" s="14" t="s">
        <v>24</v>
      </c>
      <c r="B134" s="14" t="s">
        <v>18</v>
      </c>
      <c r="C134" s="14">
        <v>20171009</v>
      </c>
      <c r="D134" s="14">
        <v>2017</v>
      </c>
      <c r="E134" s="14">
        <v>10</v>
      </c>
      <c r="F134" s="14">
        <v>138</v>
      </c>
      <c r="G134" s="14">
        <v>1900638</v>
      </c>
      <c r="H134" s="14">
        <v>38.478850000000001</v>
      </c>
      <c r="I134" s="14">
        <v>-122.18671000000001</v>
      </c>
      <c r="J134" s="14">
        <v>1</v>
      </c>
      <c r="K134" s="15">
        <v>43017.068055555559</v>
      </c>
      <c r="L134" s="14" t="s">
        <v>16</v>
      </c>
      <c r="M134" s="15">
        <v>43016.458333333336</v>
      </c>
      <c r="N134" s="15">
        <v>43018.208333333336</v>
      </c>
      <c r="O134" s="14"/>
    </row>
    <row r="135" spans="1:15" x14ac:dyDescent="0.25">
      <c r="A135" s="14" t="s">
        <v>14</v>
      </c>
      <c r="B135" s="14" t="s">
        <v>18</v>
      </c>
      <c r="C135" s="14">
        <v>20171009</v>
      </c>
      <c r="D135" s="14">
        <v>2017</v>
      </c>
      <c r="E135" s="14">
        <v>10</v>
      </c>
      <c r="F135" s="14">
        <v>138</v>
      </c>
      <c r="G135" s="14">
        <v>1896669</v>
      </c>
      <c r="H135" s="14">
        <v>38.489600000000003</v>
      </c>
      <c r="I135" s="14">
        <v>-122.66734</v>
      </c>
      <c r="J135" s="14">
        <v>1</v>
      </c>
      <c r="K135" s="15">
        <v>43017.068055555559</v>
      </c>
      <c r="L135" s="14" t="s">
        <v>25</v>
      </c>
      <c r="M135" s="15">
        <v>43016.458333333336</v>
      </c>
      <c r="N135" s="15">
        <v>43018.208333333336</v>
      </c>
      <c r="O135" s="14"/>
    </row>
    <row r="136" spans="1:15" x14ac:dyDescent="0.25">
      <c r="A136" s="14" t="s">
        <v>14</v>
      </c>
      <c r="B136" s="14" t="s">
        <v>15</v>
      </c>
      <c r="C136" s="14">
        <v>20171009</v>
      </c>
      <c r="D136" s="14">
        <v>2017</v>
      </c>
      <c r="E136" s="14">
        <v>10</v>
      </c>
      <c r="F136" s="14">
        <v>141</v>
      </c>
      <c r="G136" s="14">
        <v>1901218</v>
      </c>
      <c r="H136" s="14">
        <v>38.511679999999998</v>
      </c>
      <c r="I136" s="14">
        <v>-122.69201</v>
      </c>
      <c r="J136" s="14">
        <v>1</v>
      </c>
      <c r="K136" s="15">
        <v>43017.070138888892</v>
      </c>
      <c r="L136" s="14" t="s">
        <v>25</v>
      </c>
      <c r="M136" s="15">
        <v>43016.458333333336</v>
      </c>
      <c r="N136" s="15">
        <v>43018.208333333336</v>
      </c>
      <c r="O136" s="14"/>
    </row>
    <row r="137" spans="1:15" x14ac:dyDescent="0.25">
      <c r="A137" s="14" t="s">
        <v>14</v>
      </c>
      <c r="B137" s="14" t="s">
        <v>15</v>
      </c>
      <c r="C137" s="14">
        <v>20171009</v>
      </c>
      <c r="D137" s="14">
        <v>2017</v>
      </c>
      <c r="E137" s="14">
        <v>10</v>
      </c>
      <c r="F137" s="14">
        <v>141</v>
      </c>
      <c r="G137" s="14">
        <v>1903332</v>
      </c>
      <c r="H137" s="14">
        <v>38.516849999999998</v>
      </c>
      <c r="I137" s="14">
        <v>-122.67968999999999</v>
      </c>
      <c r="J137" s="14">
        <v>1</v>
      </c>
      <c r="K137" s="15">
        <v>43017.070138888892</v>
      </c>
      <c r="L137" s="14" t="s">
        <v>16</v>
      </c>
      <c r="M137" s="15">
        <v>43016.458333333336</v>
      </c>
      <c r="N137" s="15">
        <v>43018.208333333336</v>
      </c>
      <c r="O137" s="14"/>
    </row>
    <row r="138" spans="1:15" x14ac:dyDescent="0.25">
      <c r="A138" s="14" t="s">
        <v>17</v>
      </c>
      <c r="B138" s="14" t="s">
        <v>15</v>
      </c>
      <c r="C138" s="14">
        <v>20171009</v>
      </c>
      <c r="D138" s="14">
        <v>2017</v>
      </c>
      <c r="E138" s="14">
        <v>10</v>
      </c>
      <c r="F138" s="14">
        <v>142</v>
      </c>
      <c r="G138" s="14">
        <v>1894986</v>
      </c>
      <c r="H138" s="14">
        <v>38.845790000000001</v>
      </c>
      <c r="I138" s="14">
        <v>-122.72404</v>
      </c>
      <c r="J138" s="14">
        <v>1</v>
      </c>
      <c r="K138" s="15">
        <v>43017.070833333331</v>
      </c>
      <c r="L138" s="14" t="s">
        <v>43</v>
      </c>
      <c r="M138" s="15">
        <v>43016.458333333336</v>
      </c>
      <c r="N138" s="15">
        <v>43017.708333333336</v>
      </c>
      <c r="O138" s="14"/>
    </row>
    <row r="139" spans="1:15" x14ac:dyDescent="0.25">
      <c r="A139" s="14" t="s">
        <v>14</v>
      </c>
      <c r="B139" s="14" t="s">
        <v>18</v>
      </c>
      <c r="C139" s="14">
        <v>20171009</v>
      </c>
      <c r="D139" s="14">
        <v>2017</v>
      </c>
      <c r="E139" s="14">
        <v>10</v>
      </c>
      <c r="F139" s="14">
        <v>147</v>
      </c>
      <c r="G139" s="14">
        <v>1902150</v>
      </c>
      <c r="H139" s="14">
        <v>38.292650000000002</v>
      </c>
      <c r="I139" s="14">
        <v>-122.41322</v>
      </c>
      <c r="J139" s="14">
        <v>1</v>
      </c>
      <c r="K139" s="15">
        <v>43017.074305555558</v>
      </c>
      <c r="L139" s="14" t="s">
        <v>25</v>
      </c>
      <c r="M139" s="15">
        <v>43016.458333333336</v>
      </c>
      <c r="N139" s="15">
        <v>43018.208333333336</v>
      </c>
      <c r="O139" s="14"/>
    </row>
    <row r="140" spans="1:15" x14ac:dyDescent="0.25">
      <c r="A140" s="14" t="s">
        <v>24</v>
      </c>
      <c r="B140" s="14" t="s">
        <v>18</v>
      </c>
      <c r="C140" s="14">
        <v>20171009</v>
      </c>
      <c r="D140" s="14">
        <v>2017</v>
      </c>
      <c r="E140" s="14">
        <v>10</v>
      </c>
      <c r="F140" s="14">
        <v>154</v>
      </c>
      <c r="G140" s="14">
        <v>1902561</v>
      </c>
      <c r="H140" s="14">
        <v>38.352800000000002</v>
      </c>
      <c r="I140" s="14">
        <v>-122.22413</v>
      </c>
      <c r="J140" s="14">
        <v>1</v>
      </c>
      <c r="K140" s="15">
        <v>43017.07916666667</v>
      </c>
      <c r="L140" s="14" t="s">
        <v>16</v>
      </c>
      <c r="M140" s="15">
        <v>43016.458333333336</v>
      </c>
      <c r="N140" s="15">
        <v>43018.208333333336</v>
      </c>
      <c r="O140" s="14"/>
    </row>
    <row r="141" spans="1:15" x14ac:dyDescent="0.25">
      <c r="A141" s="14" t="s">
        <v>14</v>
      </c>
      <c r="B141" s="14" t="s">
        <v>15</v>
      </c>
      <c r="C141" s="14">
        <v>20171009</v>
      </c>
      <c r="D141" s="14">
        <v>2017</v>
      </c>
      <c r="E141" s="14">
        <v>10</v>
      </c>
      <c r="F141" s="14">
        <v>211</v>
      </c>
      <c r="G141" s="14">
        <v>1901335</v>
      </c>
      <c r="H141" s="14">
        <v>38.50094</v>
      </c>
      <c r="I141" s="14">
        <v>-122.68644</v>
      </c>
      <c r="J141" s="14">
        <v>1</v>
      </c>
      <c r="K141" s="15">
        <v>43017.09097222222</v>
      </c>
      <c r="L141" s="14" t="s">
        <v>25</v>
      </c>
      <c r="M141" s="15">
        <v>43016.458333333336</v>
      </c>
      <c r="N141" s="15">
        <v>43018.208333333336</v>
      </c>
      <c r="O141" s="14"/>
    </row>
    <row r="142" spans="1:15" x14ac:dyDescent="0.25">
      <c r="A142" s="14" t="s">
        <v>14</v>
      </c>
      <c r="B142" s="14" t="s">
        <v>18</v>
      </c>
      <c r="C142" s="14">
        <v>20171009</v>
      </c>
      <c r="D142" s="14">
        <v>2017</v>
      </c>
      <c r="E142" s="14">
        <v>10</v>
      </c>
      <c r="F142" s="14">
        <v>211</v>
      </c>
      <c r="G142" s="14">
        <v>1901336</v>
      </c>
      <c r="H142" s="14">
        <v>38.498370000000001</v>
      </c>
      <c r="I142" s="14">
        <v>-122.6862</v>
      </c>
      <c r="J142" s="14">
        <v>1</v>
      </c>
      <c r="K142" s="15">
        <v>43017.09097222222</v>
      </c>
      <c r="L142" s="14" t="s">
        <v>25</v>
      </c>
      <c r="M142" s="15">
        <v>43016.458333333336</v>
      </c>
      <c r="N142" s="15">
        <v>43018.208333333336</v>
      </c>
      <c r="O142" s="14"/>
    </row>
    <row r="143" spans="1:15" x14ac:dyDescent="0.25">
      <c r="A143" s="14" t="s">
        <v>14</v>
      </c>
      <c r="B143" s="14" t="s">
        <v>18</v>
      </c>
      <c r="C143" s="14">
        <v>20171009</v>
      </c>
      <c r="D143" s="14">
        <v>2017</v>
      </c>
      <c r="E143" s="14">
        <v>10</v>
      </c>
      <c r="F143" s="14">
        <v>211</v>
      </c>
      <c r="G143" s="14">
        <v>1901338</v>
      </c>
      <c r="H143" s="14">
        <v>38.500619999999998</v>
      </c>
      <c r="I143" s="14">
        <v>-122.68629</v>
      </c>
      <c r="J143" s="14">
        <v>1</v>
      </c>
      <c r="K143" s="15">
        <v>43017.09097222222</v>
      </c>
      <c r="L143" s="14" t="s">
        <v>25</v>
      </c>
      <c r="M143" s="15">
        <v>43016.458333333336</v>
      </c>
      <c r="N143" s="15">
        <v>43018.208333333336</v>
      </c>
      <c r="O143" s="14"/>
    </row>
    <row r="144" spans="1:15" x14ac:dyDescent="0.25">
      <c r="A144" s="14" t="s">
        <v>14</v>
      </c>
      <c r="B144" s="14" t="s">
        <v>15</v>
      </c>
      <c r="C144" s="14">
        <v>20171009</v>
      </c>
      <c r="D144" s="14">
        <v>2017</v>
      </c>
      <c r="E144" s="14">
        <v>10</v>
      </c>
      <c r="F144" s="14">
        <v>313</v>
      </c>
      <c r="G144" s="14">
        <v>1898790</v>
      </c>
      <c r="H144" s="14">
        <v>38.391620000000003</v>
      </c>
      <c r="I144" s="14">
        <v>-122.59856000000001</v>
      </c>
      <c r="J144" s="14">
        <v>1</v>
      </c>
      <c r="K144" s="15">
        <v>43017.134027777778</v>
      </c>
      <c r="L144" s="14" t="s">
        <v>16</v>
      </c>
      <c r="M144" s="15">
        <v>43016.458333333336</v>
      </c>
      <c r="N144" s="15">
        <v>43018.208333333336</v>
      </c>
      <c r="O144" s="14"/>
    </row>
    <row r="145" spans="1:15" x14ac:dyDescent="0.25">
      <c r="A145" s="14" t="s">
        <v>14</v>
      </c>
      <c r="B145" s="14" t="s">
        <v>15</v>
      </c>
      <c r="C145" s="14">
        <v>20171009</v>
      </c>
      <c r="D145" s="14">
        <v>2017</v>
      </c>
      <c r="E145" s="14">
        <v>10</v>
      </c>
      <c r="F145" s="14">
        <v>313</v>
      </c>
      <c r="G145" s="14">
        <v>1898660</v>
      </c>
      <c r="H145" s="14">
        <v>38.39264</v>
      </c>
      <c r="I145" s="14">
        <v>-122.60616</v>
      </c>
      <c r="J145" s="14">
        <v>1</v>
      </c>
      <c r="K145" s="15">
        <v>43017.134027777778</v>
      </c>
      <c r="L145" s="14" t="s">
        <v>16</v>
      </c>
      <c r="M145" s="15">
        <v>43016.458333333336</v>
      </c>
      <c r="N145" s="15">
        <v>43018.208333333336</v>
      </c>
      <c r="O145" s="14"/>
    </row>
    <row r="146" spans="1:15" x14ac:dyDescent="0.25">
      <c r="A146" s="14" t="s">
        <v>14</v>
      </c>
      <c r="B146" s="14" t="s">
        <v>18</v>
      </c>
      <c r="C146" s="14">
        <v>20171009</v>
      </c>
      <c r="D146" s="14">
        <v>2017</v>
      </c>
      <c r="E146" s="14">
        <v>10</v>
      </c>
      <c r="F146" s="14">
        <v>412</v>
      </c>
      <c r="G146" s="14">
        <v>1902088</v>
      </c>
      <c r="H146" s="14">
        <v>38.367489999999997</v>
      </c>
      <c r="I146" s="14">
        <v>-122.52003999999999</v>
      </c>
      <c r="J146" s="14">
        <v>1</v>
      </c>
      <c r="K146" s="15">
        <v>43017.175000000003</v>
      </c>
      <c r="L146" s="14" t="s">
        <v>25</v>
      </c>
      <c r="M146" s="15">
        <v>43016.458333333336</v>
      </c>
      <c r="N146" s="15">
        <v>43018.208333333336</v>
      </c>
      <c r="O146" s="14"/>
    </row>
    <row r="147" spans="1:15" x14ac:dyDescent="0.25">
      <c r="A147" s="14" t="s">
        <v>14</v>
      </c>
      <c r="B147" s="14" t="s">
        <v>18</v>
      </c>
      <c r="C147" s="14">
        <v>20171009</v>
      </c>
      <c r="D147" s="14">
        <v>2017</v>
      </c>
      <c r="E147" s="14">
        <v>10</v>
      </c>
      <c r="F147" s="14">
        <v>417</v>
      </c>
      <c r="G147" s="14">
        <v>1900920</v>
      </c>
      <c r="H147" s="14">
        <v>38.373669999999997</v>
      </c>
      <c r="I147" s="14">
        <v>-122.54582000000001</v>
      </c>
      <c r="J147" s="14">
        <v>1</v>
      </c>
      <c r="K147" s="15">
        <v>43017.178472222222</v>
      </c>
      <c r="L147" s="14" t="s">
        <v>25</v>
      </c>
      <c r="M147" s="15">
        <v>43016.458333333336</v>
      </c>
      <c r="N147" s="15">
        <v>43018.208333333336</v>
      </c>
      <c r="O147" s="14"/>
    </row>
    <row r="148" spans="1:15" x14ac:dyDescent="0.25">
      <c r="A148" s="14" t="s">
        <v>14</v>
      </c>
      <c r="B148" s="14" t="s">
        <v>18</v>
      </c>
      <c r="C148" s="14">
        <v>20171009</v>
      </c>
      <c r="D148" s="14">
        <v>2017</v>
      </c>
      <c r="E148" s="14">
        <v>10</v>
      </c>
      <c r="F148" s="14">
        <v>417</v>
      </c>
      <c r="G148" s="14">
        <v>1900182</v>
      </c>
      <c r="H148" s="14">
        <v>38.36459</v>
      </c>
      <c r="I148" s="14">
        <v>-122.52585999999999</v>
      </c>
      <c r="J148" s="14">
        <v>1</v>
      </c>
      <c r="K148" s="15">
        <v>43017.178472222222</v>
      </c>
      <c r="L148" s="14" t="s">
        <v>25</v>
      </c>
      <c r="M148" s="15">
        <v>43016.458333333336</v>
      </c>
      <c r="N148" s="15">
        <v>43018.208333333336</v>
      </c>
      <c r="O148" s="14"/>
    </row>
    <row r="149" spans="1:15" x14ac:dyDescent="0.25">
      <c r="A149" s="14" t="s">
        <v>20</v>
      </c>
      <c r="B149" s="14" t="s">
        <v>18</v>
      </c>
      <c r="C149" s="14">
        <v>20171009</v>
      </c>
      <c r="D149" s="14">
        <v>2017</v>
      </c>
      <c r="E149" s="14">
        <v>10</v>
      </c>
      <c r="F149" s="14">
        <v>427</v>
      </c>
      <c r="G149" s="14">
        <v>1895640</v>
      </c>
      <c r="H149" s="14">
        <v>39.324590000000001</v>
      </c>
      <c r="I149" s="14">
        <v>-120.3841</v>
      </c>
      <c r="J149" s="14">
        <v>1</v>
      </c>
      <c r="K149" s="15">
        <v>43017.185416666667</v>
      </c>
      <c r="L149" s="14" t="s">
        <v>39</v>
      </c>
      <c r="M149" s="15">
        <v>43016.958333333336</v>
      </c>
      <c r="N149" s="15">
        <v>43017.708333333336</v>
      </c>
      <c r="O149" s="14"/>
    </row>
    <row r="150" spans="1:15" x14ac:dyDescent="0.25">
      <c r="A150" s="14" t="s">
        <v>45</v>
      </c>
      <c r="B150" s="14" t="s">
        <v>18</v>
      </c>
      <c r="C150" s="14">
        <v>20171009</v>
      </c>
      <c r="D150" s="14">
        <v>2017</v>
      </c>
      <c r="E150" s="14">
        <v>10</v>
      </c>
      <c r="F150" s="14">
        <v>446</v>
      </c>
      <c r="G150" s="14">
        <v>1895664</v>
      </c>
      <c r="H150" s="14">
        <v>38.412939999999999</v>
      </c>
      <c r="I150" s="14">
        <v>-120.5501</v>
      </c>
      <c r="J150" s="14">
        <v>1</v>
      </c>
      <c r="K150" s="15">
        <v>43017.198611111111</v>
      </c>
      <c r="L150" s="14" t="s">
        <v>27</v>
      </c>
      <c r="M150" s="15">
        <v>43016.958333333336</v>
      </c>
      <c r="N150" s="15">
        <v>43017.708333333336</v>
      </c>
      <c r="O150" s="14"/>
    </row>
    <row r="151" spans="1:15" x14ac:dyDescent="0.25">
      <c r="A151" s="14" t="s">
        <v>17</v>
      </c>
      <c r="B151" s="14" t="s">
        <v>18</v>
      </c>
      <c r="C151" s="14">
        <v>20171009</v>
      </c>
      <c r="D151" s="14">
        <v>2017</v>
      </c>
      <c r="E151" s="14">
        <v>10</v>
      </c>
      <c r="F151" s="14">
        <v>620</v>
      </c>
      <c r="G151" s="14">
        <v>1895763</v>
      </c>
      <c r="H151" s="14">
        <v>39.27158</v>
      </c>
      <c r="I151" s="14">
        <v>-123.24625</v>
      </c>
      <c r="J151" s="14">
        <v>1</v>
      </c>
      <c r="K151" s="15">
        <v>43017.263888888891</v>
      </c>
      <c r="L151" s="14" t="s">
        <v>19</v>
      </c>
      <c r="M151" s="15">
        <v>43016.583333333336</v>
      </c>
      <c r="N151" s="15">
        <v>43017.625</v>
      </c>
      <c r="O151" s="14"/>
    </row>
    <row r="152" spans="1:15" x14ac:dyDescent="0.25">
      <c r="A152" s="14" t="s">
        <v>22</v>
      </c>
      <c r="B152" s="14" t="s">
        <v>18</v>
      </c>
      <c r="C152" s="14">
        <v>20171009</v>
      </c>
      <c r="D152" s="14">
        <v>2017</v>
      </c>
      <c r="E152" s="14">
        <v>10</v>
      </c>
      <c r="F152" s="14">
        <v>834</v>
      </c>
      <c r="G152" s="14">
        <v>1896296</v>
      </c>
      <c r="H152" s="14">
        <v>40.015259999999998</v>
      </c>
      <c r="I152" s="14">
        <v>-120.9652</v>
      </c>
      <c r="J152" s="14">
        <v>1</v>
      </c>
      <c r="K152" s="15">
        <v>43017.356944444444</v>
      </c>
      <c r="L152" s="14" t="s">
        <v>46</v>
      </c>
      <c r="M152" s="15">
        <v>43016.958333333336</v>
      </c>
      <c r="N152" s="15">
        <v>43017.708333333336</v>
      </c>
      <c r="O152" s="14"/>
    </row>
    <row r="153" spans="1:15" x14ac:dyDescent="0.25">
      <c r="A153" s="14" t="s">
        <v>20</v>
      </c>
      <c r="B153" s="14" t="s">
        <v>18</v>
      </c>
      <c r="C153" s="14">
        <v>20171009</v>
      </c>
      <c r="D153" s="14">
        <v>2017</v>
      </c>
      <c r="E153" s="14">
        <v>10</v>
      </c>
      <c r="F153" s="14">
        <v>920</v>
      </c>
      <c r="G153" s="14">
        <v>1896202</v>
      </c>
      <c r="H153" s="14">
        <v>38.683900000000001</v>
      </c>
      <c r="I153" s="14">
        <v>-120.79292</v>
      </c>
      <c r="J153" s="14">
        <v>1</v>
      </c>
      <c r="K153" s="15">
        <v>43017.388888888891</v>
      </c>
      <c r="L153" s="14" t="s">
        <v>27</v>
      </c>
      <c r="M153" s="15">
        <v>43016.958333333336</v>
      </c>
      <c r="N153" s="15">
        <v>43017.708333333336</v>
      </c>
      <c r="O153" s="14"/>
    </row>
    <row r="154" spans="1:15" x14ac:dyDescent="0.25">
      <c r="A154" s="14" t="s">
        <v>14</v>
      </c>
      <c r="B154" s="14" t="s">
        <v>15</v>
      </c>
      <c r="C154" s="14">
        <v>20171009</v>
      </c>
      <c r="D154" s="14">
        <v>2017</v>
      </c>
      <c r="E154" s="14">
        <v>10</v>
      </c>
      <c r="F154" s="14">
        <v>1605</v>
      </c>
      <c r="G154" s="14">
        <v>1896824</v>
      </c>
      <c r="H154" s="14">
        <v>38.465809999999998</v>
      </c>
      <c r="I154" s="14">
        <v>-122.69358</v>
      </c>
      <c r="J154" s="14">
        <v>1</v>
      </c>
      <c r="K154" s="15">
        <v>43017.670138888891</v>
      </c>
      <c r="L154" s="14" t="s">
        <v>25</v>
      </c>
      <c r="M154" s="15">
        <v>43016.458333333336</v>
      </c>
      <c r="N154" s="15">
        <v>43018.208333333336</v>
      </c>
      <c r="O154" s="14"/>
    </row>
    <row r="155" spans="1:15" x14ac:dyDescent="0.25">
      <c r="A155" s="14" t="s">
        <v>24</v>
      </c>
      <c r="B155" s="14" t="s">
        <v>18</v>
      </c>
      <c r="C155" s="14">
        <v>20171012</v>
      </c>
      <c r="D155" s="14">
        <v>2017</v>
      </c>
      <c r="E155" s="14">
        <v>10</v>
      </c>
      <c r="F155" s="14">
        <v>1118</v>
      </c>
      <c r="G155" s="14">
        <v>1899433</v>
      </c>
      <c r="H155" s="14">
        <v>38.268979999999999</v>
      </c>
      <c r="I155" s="14">
        <v>-122.20532</v>
      </c>
      <c r="J155" s="14">
        <v>1</v>
      </c>
      <c r="K155" s="15">
        <v>43020.470833333333</v>
      </c>
      <c r="L155" s="14" t="s">
        <v>47</v>
      </c>
      <c r="M155" s="15">
        <v>43019.458333333336</v>
      </c>
      <c r="N155" s="15">
        <v>43020.708333333336</v>
      </c>
      <c r="O155" s="14"/>
    </row>
    <row r="156" spans="1:15" x14ac:dyDescent="0.25">
      <c r="A156" s="14" t="s">
        <v>34</v>
      </c>
      <c r="B156" s="14" t="s">
        <v>15</v>
      </c>
      <c r="C156" s="14">
        <v>20171216</v>
      </c>
      <c r="D156" s="14">
        <v>2017</v>
      </c>
      <c r="E156" s="14">
        <v>12</v>
      </c>
      <c r="F156" s="14">
        <v>646</v>
      </c>
      <c r="G156" s="14">
        <v>1944042</v>
      </c>
      <c r="H156" s="14">
        <v>37.124630000000003</v>
      </c>
      <c r="I156" s="14">
        <v>-121.93537000000001</v>
      </c>
      <c r="J156" s="14">
        <v>1</v>
      </c>
      <c r="K156" s="15">
        <v>43085.281944444447</v>
      </c>
      <c r="L156" s="14" t="s">
        <v>32</v>
      </c>
      <c r="M156" s="15">
        <v>43084.916666666664</v>
      </c>
      <c r="N156" s="15">
        <v>43086.416666666664</v>
      </c>
      <c r="O156" s="14"/>
    </row>
    <row r="157" spans="1:15" x14ac:dyDescent="0.25">
      <c r="A157" s="14" t="s">
        <v>33</v>
      </c>
      <c r="B157" s="14" t="s">
        <v>15</v>
      </c>
      <c r="C157" s="14">
        <v>20171216</v>
      </c>
      <c r="D157" s="14">
        <v>2017</v>
      </c>
      <c r="E157" s="14">
        <v>12</v>
      </c>
      <c r="F157" s="14">
        <v>919</v>
      </c>
      <c r="G157" s="14">
        <v>1944344</v>
      </c>
      <c r="H157" s="14">
        <v>37.118160000000003</v>
      </c>
      <c r="I157" s="14">
        <v>-122.01982</v>
      </c>
      <c r="J157" s="14">
        <v>1</v>
      </c>
      <c r="K157" s="15">
        <v>43085.388194444444</v>
      </c>
      <c r="L157" s="14" t="s">
        <v>32</v>
      </c>
      <c r="M157" s="15">
        <v>43084.916666666664</v>
      </c>
      <c r="N157" s="15">
        <v>43086.416666666664</v>
      </c>
      <c r="O157" s="14"/>
    </row>
    <row r="158" spans="1:15" x14ac:dyDescent="0.25">
      <c r="A158" s="14" t="s">
        <v>24</v>
      </c>
      <c r="B158" s="14" t="s">
        <v>15</v>
      </c>
      <c r="C158" s="14">
        <v>20171216</v>
      </c>
      <c r="D158" s="14">
        <v>2017</v>
      </c>
      <c r="E158" s="14">
        <v>12</v>
      </c>
      <c r="F158" s="14">
        <v>924</v>
      </c>
      <c r="G158" s="14">
        <v>1944474</v>
      </c>
      <c r="H158" s="14">
        <v>38.34543</v>
      </c>
      <c r="I158" s="14">
        <v>-122.39906000000001</v>
      </c>
      <c r="J158" s="14">
        <v>1</v>
      </c>
      <c r="K158" s="15">
        <v>43085.39166666667</v>
      </c>
      <c r="L158" s="14" t="s">
        <v>16</v>
      </c>
      <c r="M158" s="15">
        <v>43084.916666666664</v>
      </c>
      <c r="N158" s="15">
        <v>43086.416666666664</v>
      </c>
      <c r="O158" s="14"/>
    </row>
    <row r="159" spans="1:15" x14ac:dyDescent="0.25">
      <c r="A159" s="14" t="s">
        <v>34</v>
      </c>
      <c r="B159" s="14" t="s">
        <v>15</v>
      </c>
      <c r="C159" s="14">
        <v>20171216</v>
      </c>
      <c r="D159" s="14">
        <v>2017</v>
      </c>
      <c r="E159" s="14">
        <v>12</v>
      </c>
      <c r="F159" s="14">
        <v>924</v>
      </c>
      <c r="G159" s="14">
        <v>1944237</v>
      </c>
      <c r="H159" s="14">
        <v>37.173400000000001</v>
      </c>
      <c r="I159" s="14">
        <v>-121.99285999999999</v>
      </c>
      <c r="J159" s="14">
        <v>1</v>
      </c>
      <c r="K159" s="15">
        <v>43085.39166666667</v>
      </c>
      <c r="L159" s="14" t="s">
        <v>32</v>
      </c>
      <c r="M159" s="15">
        <v>43084.916666666664</v>
      </c>
      <c r="N159" s="15">
        <v>43086.416666666664</v>
      </c>
      <c r="O159" s="14"/>
    </row>
    <row r="160" spans="1:15" x14ac:dyDescent="0.25">
      <c r="A160" s="14" t="s">
        <v>33</v>
      </c>
      <c r="B160" s="14" t="s">
        <v>15</v>
      </c>
      <c r="C160" s="14">
        <v>20171216</v>
      </c>
      <c r="D160" s="14">
        <v>2017</v>
      </c>
      <c r="E160" s="14">
        <v>12</v>
      </c>
      <c r="F160" s="14">
        <v>931</v>
      </c>
      <c r="G160" s="14">
        <v>1944249</v>
      </c>
      <c r="H160" s="14">
        <v>37.069780000000002</v>
      </c>
      <c r="I160" s="14">
        <v>-122.13033</v>
      </c>
      <c r="J160" s="14">
        <v>1</v>
      </c>
      <c r="K160" s="15">
        <v>43085.396527777775</v>
      </c>
      <c r="L160" s="14" t="s">
        <v>32</v>
      </c>
      <c r="M160" s="15">
        <v>43084.916666666664</v>
      </c>
      <c r="N160" s="15">
        <v>43086.416666666664</v>
      </c>
      <c r="O160" s="14"/>
    </row>
    <row r="161" spans="1:15" x14ac:dyDescent="0.25">
      <c r="A161" s="14" t="s">
        <v>33</v>
      </c>
      <c r="B161" s="14" t="s">
        <v>15</v>
      </c>
      <c r="C161" s="14">
        <v>20171216</v>
      </c>
      <c r="D161" s="14">
        <v>2017</v>
      </c>
      <c r="E161" s="14">
        <v>12</v>
      </c>
      <c r="F161" s="14">
        <v>935</v>
      </c>
      <c r="G161" s="14">
        <v>1944224</v>
      </c>
      <c r="H161" s="14">
        <v>37.079009999999997</v>
      </c>
      <c r="I161" s="14">
        <v>-122.00366</v>
      </c>
      <c r="J161" s="14">
        <v>1</v>
      </c>
      <c r="K161" s="15">
        <v>43085.399305555555</v>
      </c>
      <c r="L161" s="14" t="s">
        <v>32</v>
      </c>
      <c r="M161" s="15">
        <v>43084.916666666664</v>
      </c>
      <c r="N161" s="15">
        <v>43086.416666666664</v>
      </c>
      <c r="O161" s="14"/>
    </row>
    <row r="162" spans="1:15" x14ac:dyDescent="0.25">
      <c r="A162" s="14" t="s">
        <v>17</v>
      </c>
      <c r="B162" s="14" t="s">
        <v>15</v>
      </c>
      <c r="C162" s="14">
        <v>20171216</v>
      </c>
      <c r="D162" s="14">
        <v>2017</v>
      </c>
      <c r="E162" s="14">
        <v>12</v>
      </c>
      <c r="F162" s="14">
        <v>1151</v>
      </c>
      <c r="G162" s="14">
        <v>1945058</v>
      </c>
      <c r="H162" s="14">
        <v>38.817120000000003</v>
      </c>
      <c r="I162" s="14">
        <v>-122.70302</v>
      </c>
      <c r="J162" s="14">
        <v>1</v>
      </c>
      <c r="K162" s="15">
        <v>43085.493750000001</v>
      </c>
      <c r="L162" s="14" t="s">
        <v>43</v>
      </c>
      <c r="M162" s="15">
        <v>43084.916666666664</v>
      </c>
      <c r="N162" s="15">
        <v>43086.416666666664</v>
      </c>
      <c r="O162" s="14"/>
    </row>
    <row r="163" spans="1:15" x14ac:dyDescent="0.25">
      <c r="A163" s="14" t="s">
        <v>33</v>
      </c>
      <c r="B163" s="14" t="s">
        <v>15</v>
      </c>
      <c r="C163" s="14">
        <v>20171216</v>
      </c>
      <c r="D163" s="14">
        <v>2017</v>
      </c>
      <c r="E163" s="14">
        <v>12</v>
      </c>
      <c r="F163" s="14">
        <v>1225</v>
      </c>
      <c r="G163" s="14">
        <v>1944818</v>
      </c>
      <c r="H163" s="14">
        <v>37.14855</v>
      </c>
      <c r="I163" s="14">
        <v>-122.17482</v>
      </c>
      <c r="J163" s="14">
        <v>1</v>
      </c>
      <c r="K163" s="15">
        <v>43085.517361111109</v>
      </c>
      <c r="L163" s="14" t="s">
        <v>32</v>
      </c>
      <c r="M163" s="15">
        <v>43084.916666666664</v>
      </c>
      <c r="N163" s="15">
        <v>43086.416666666664</v>
      </c>
      <c r="O163" s="14"/>
    </row>
    <row r="164" spans="1:15" x14ac:dyDescent="0.25">
      <c r="A164" s="14" t="s">
        <v>31</v>
      </c>
      <c r="B164" s="14" t="s">
        <v>15</v>
      </c>
      <c r="C164" s="14">
        <v>20171216</v>
      </c>
      <c r="D164" s="14">
        <v>2017</v>
      </c>
      <c r="E164" s="14">
        <v>12</v>
      </c>
      <c r="F164" s="14">
        <v>1527</v>
      </c>
      <c r="G164" s="14">
        <v>1945909</v>
      </c>
      <c r="H164" s="14">
        <v>37.400489999999998</v>
      </c>
      <c r="I164" s="14">
        <v>-122.29192</v>
      </c>
      <c r="J164" s="14">
        <v>1</v>
      </c>
      <c r="K164" s="15">
        <v>43085.643750000003</v>
      </c>
      <c r="L164" s="14" t="s">
        <v>32</v>
      </c>
      <c r="M164" s="15">
        <v>43084.916666666664</v>
      </c>
      <c r="N164" s="15">
        <v>43086.416666666664</v>
      </c>
      <c r="O164" s="14"/>
    </row>
    <row r="165" spans="1:15" x14ac:dyDescent="0.25">
      <c r="A165" s="14" t="s">
        <v>33</v>
      </c>
      <c r="B165" s="14" t="s">
        <v>15</v>
      </c>
      <c r="C165" s="14">
        <v>20171217</v>
      </c>
      <c r="D165" s="14">
        <v>2017</v>
      </c>
      <c r="E165" s="14">
        <v>12</v>
      </c>
      <c r="F165" s="14">
        <v>8</v>
      </c>
      <c r="G165" s="14">
        <v>1946111</v>
      </c>
      <c r="H165" s="14">
        <v>37.069381999999997</v>
      </c>
      <c r="I165" s="14">
        <v>-122.13025</v>
      </c>
      <c r="J165" s="14">
        <v>1</v>
      </c>
      <c r="K165" s="15">
        <v>43086.005555555559</v>
      </c>
      <c r="L165" s="14" t="s">
        <v>32</v>
      </c>
      <c r="M165" s="15">
        <v>43084.916666666664</v>
      </c>
      <c r="N165" s="15">
        <v>43086.416666666664</v>
      </c>
      <c r="O165" s="14"/>
    </row>
    <row r="166" spans="1:15" x14ac:dyDescent="0.25">
      <c r="A166" s="14" t="s">
        <v>33</v>
      </c>
      <c r="B166" s="14" t="s">
        <v>15</v>
      </c>
      <c r="C166" s="14">
        <v>20171217</v>
      </c>
      <c r="D166" s="14">
        <v>2017</v>
      </c>
      <c r="E166" s="14">
        <v>12</v>
      </c>
      <c r="F166" s="14">
        <v>333</v>
      </c>
      <c r="G166" s="14">
        <v>1946085</v>
      </c>
      <c r="H166" s="14">
        <v>37.031030000000001</v>
      </c>
      <c r="I166" s="14">
        <v>-122.09406</v>
      </c>
      <c r="J166" s="14">
        <v>1</v>
      </c>
      <c r="K166" s="15">
        <v>43086.147916666669</v>
      </c>
      <c r="L166" s="14" t="s">
        <v>32</v>
      </c>
      <c r="M166" s="15">
        <v>43084.916666666664</v>
      </c>
      <c r="N166" s="15">
        <v>43086.416666666664</v>
      </c>
      <c r="O166" s="14"/>
    </row>
    <row r="167" spans="1:15" x14ac:dyDescent="0.25">
      <c r="A167" s="14" t="s">
        <v>24</v>
      </c>
      <c r="B167" s="14" t="s">
        <v>15</v>
      </c>
      <c r="C167" s="14">
        <v>20180623</v>
      </c>
      <c r="D167" s="14">
        <v>2018</v>
      </c>
      <c r="E167" s="14">
        <v>6</v>
      </c>
      <c r="F167" s="14">
        <v>1753</v>
      </c>
      <c r="G167" s="14">
        <v>116494</v>
      </c>
      <c r="H167" s="14">
        <v>38.603279999999998</v>
      </c>
      <c r="I167" s="14">
        <v>-122.64371</v>
      </c>
      <c r="J167" s="14">
        <v>1</v>
      </c>
      <c r="K167" s="15">
        <v>43274.745138888888</v>
      </c>
      <c r="L167" s="14" t="s">
        <v>16</v>
      </c>
      <c r="M167" s="15">
        <v>43274.458333333336</v>
      </c>
      <c r="N167" s="15">
        <v>43275.833333333336</v>
      </c>
      <c r="O167" s="14"/>
    </row>
    <row r="168" spans="1:15" x14ac:dyDescent="0.25">
      <c r="A168" s="14" t="s">
        <v>20</v>
      </c>
      <c r="B168" s="14" t="s">
        <v>15</v>
      </c>
      <c r="C168" s="14">
        <v>20180624</v>
      </c>
      <c r="D168" s="14">
        <v>2018</v>
      </c>
      <c r="E168" s="14">
        <v>6</v>
      </c>
      <c r="F168" s="14">
        <v>222</v>
      </c>
      <c r="G168" s="14">
        <v>116822</v>
      </c>
      <c r="H168" s="14">
        <v>39.331339999999997</v>
      </c>
      <c r="I168" s="14">
        <v>-121.10146</v>
      </c>
      <c r="J168" s="14">
        <v>1</v>
      </c>
      <c r="K168" s="15">
        <v>43275.098611111112</v>
      </c>
      <c r="L168" s="14" t="s">
        <v>27</v>
      </c>
      <c r="M168" s="15">
        <v>43274</v>
      </c>
      <c r="N168" s="15">
        <v>43275.833333333336</v>
      </c>
      <c r="O168" s="14"/>
    </row>
    <row r="169" spans="1:15" x14ac:dyDescent="0.25">
      <c r="A169" s="14" t="s">
        <v>20</v>
      </c>
      <c r="B169" s="14" t="s">
        <v>15</v>
      </c>
      <c r="C169" s="14">
        <v>20180630</v>
      </c>
      <c r="D169" s="14">
        <v>2018</v>
      </c>
      <c r="E169" s="14">
        <v>6</v>
      </c>
      <c r="F169" s="14">
        <v>1114</v>
      </c>
      <c r="G169" s="14">
        <v>121753</v>
      </c>
      <c r="H169" s="14">
        <v>39.362490000000001</v>
      </c>
      <c r="I169" s="14">
        <v>-121.08444</v>
      </c>
      <c r="J169" s="14">
        <v>1</v>
      </c>
      <c r="K169" s="15">
        <v>43281.468055555553</v>
      </c>
      <c r="L169" s="14" t="s">
        <v>27</v>
      </c>
      <c r="M169" s="15">
        <v>43280.458333333336</v>
      </c>
      <c r="N169" s="15">
        <v>43282.625</v>
      </c>
      <c r="O169" s="14"/>
    </row>
    <row r="170" spans="1:15" x14ac:dyDescent="0.25">
      <c r="A170" s="14" t="s">
        <v>20</v>
      </c>
      <c r="B170" s="14" t="s">
        <v>18</v>
      </c>
      <c r="C170" s="14">
        <v>20180630</v>
      </c>
      <c r="D170" s="14">
        <v>2018</v>
      </c>
      <c r="E170" s="14">
        <v>6</v>
      </c>
      <c r="F170" s="14">
        <v>2236</v>
      </c>
      <c r="G170" s="14">
        <v>122077</v>
      </c>
      <c r="H170" s="14">
        <v>39.11298</v>
      </c>
      <c r="I170" s="14">
        <v>-121.08137000000001</v>
      </c>
      <c r="J170" s="14">
        <v>1</v>
      </c>
      <c r="K170" s="15">
        <v>43281.941666666666</v>
      </c>
      <c r="L170" s="14" t="s">
        <v>27</v>
      </c>
      <c r="M170" s="15">
        <v>43280.458333333336</v>
      </c>
      <c r="N170" s="15">
        <v>43282.625</v>
      </c>
      <c r="O170" s="14"/>
    </row>
    <row r="171" spans="1:15" x14ac:dyDescent="0.25">
      <c r="A171" s="14" t="s">
        <v>22</v>
      </c>
      <c r="B171" s="14" t="s">
        <v>18</v>
      </c>
      <c r="C171" s="14">
        <v>20180728</v>
      </c>
      <c r="D171" s="14">
        <v>2018</v>
      </c>
      <c r="E171" s="14">
        <v>7</v>
      </c>
      <c r="F171" s="14">
        <v>449</v>
      </c>
      <c r="G171" s="14">
        <v>148785</v>
      </c>
      <c r="H171" s="14">
        <v>40.500819999999997</v>
      </c>
      <c r="I171" s="14">
        <v>-122.56998</v>
      </c>
      <c r="J171" s="14">
        <v>1</v>
      </c>
      <c r="K171" s="15">
        <v>43309.200694444444</v>
      </c>
      <c r="L171" s="14" t="s">
        <v>48</v>
      </c>
      <c r="M171" s="15">
        <v>43307.907638888886</v>
      </c>
      <c r="N171" s="15">
        <v>43311.333333333336</v>
      </c>
      <c r="O171" s="14"/>
    </row>
    <row r="172" spans="1:15" x14ac:dyDescent="0.25">
      <c r="A172" s="14" t="s">
        <v>22</v>
      </c>
      <c r="B172" s="14" t="s">
        <v>18</v>
      </c>
      <c r="C172" s="14">
        <v>20180728</v>
      </c>
      <c r="D172" s="14">
        <v>2018</v>
      </c>
      <c r="E172" s="14">
        <v>7</v>
      </c>
      <c r="F172" s="14">
        <v>449</v>
      </c>
      <c r="G172" s="14">
        <v>146134</v>
      </c>
      <c r="H172" s="14">
        <v>40.527940000000001</v>
      </c>
      <c r="I172" s="14">
        <v>-122.55665999999999</v>
      </c>
      <c r="J172" s="14">
        <v>1</v>
      </c>
      <c r="K172" s="15">
        <v>43309.200694444444</v>
      </c>
      <c r="L172" s="14" t="s">
        <v>48</v>
      </c>
      <c r="M172" s="15">
        <v>43307.907638888886</v>
      </c>
      <c r="N172" s="15">
        <v>43311.333333333336</v>
      </c>
      <c r="O172" s="14"/>
    </row>
    <row r="173" spans="1:15" x14ac:dyDescent="0.25">
      <c r="A173" s="14" t="s">
        <v>22</v>
      </c>
      <c r="B173" s="14" t="s">
        <v>18</v>
      </c>
      <c r="C173" s="14">
        <v>20180728</v>
      </c>
      <c r="D173" s="14">
        <v>2018</v>
      </c>
      <c r="E173" s="14">
        <v>7</v>
      </c>
      <c r="F173" s="14">
        <v>449</v>
      </c>
      <c r="G173" s="14">
        <v>146141</v>
      </c>
      <c r="H173" s="14">
        <v>40.531750000000002</v>
      </c>
      <c r="I173" s="14">
        <v>-122.55607999999999</v>
      </c>
      <c r="J173" s="14">
        <v>1</v>
      </c>
      <c r="K173" s="15">
        <v>43309.200694444444</v>
      </c>
      <c r="L173" s="14" t="s">
        <v>48</v>
      </c>
      <c r="M173" s="15">
        <v>43307.907638888886</v>
      </c>
      <c r="N173" s="15">
        <v>43311.333333333336</v>
      </c>
      <c r="O173" s="14"/>
    </row>
    <row r="174" spans="1:15" x14ac:dyDescent="0.25">
      <c r="A174" s="14" t="s">
        <v>22</v>
      </c>
      <c r="B174" s="14" t="s">
        <v>18</v>
      </c>
      <c r="C174" s="14">
        <v>20180728</v>
      </c>
      <c r="D174" s="14">
        <v>2018</v>
      </c>
      <c r="E174" s="14">
        <v>7</v>
      </c>
      <c r="F174" s="14">
        <v>449</v>
      </c>
      <c r="G174" s="14">
        <v>146126</v>
      </c>
      <c r="H174" s="14">
        <v>40.504959999999997</v>
      </c>
      <c r="I174" s="14">
        <v>-122.5476</v>
      </c>
      <c r="J174" s="14">
        <v>1</v>
      </c>
      <c r="K174" s="15">
        <v>43309.200694444444</v>
      </c>
      <c r="L174" s="14" t="s">
        <v>26</v>
      </c>
      <c r="M174" s="15">
        <v>43307.907638888886</v>
      </c>
      <c r="N174" s="15">
        <v>43311.333333333336</v>
      </c>
      <c r="O174" s="14"/>
    </row>
    <row r="175" spans="1:15" x14ac:dyDescent="0.25">
      <c r="A175" s="14" t="s">
        <v>22</v>
      </c>
      <c r="B175" s="14" t="s">
        <v>18</v>
      </c>
      <c r="C175" s="14">
        <v>20180803</v>
      </c>
      <c r="D175" s="14">
        <v>2018</v>
      </c>
      <c r="E175" s="14">
        <v>8</v>
      </c>
      <c r="F175" s="14">
        <v>1631</v>
      </c>
      <c r="G175" s="14">
        <v>148487</v>
      </c>
      <c r="H175" s="14">
        <v>40.622050000000002</v>
      </c>
      <c r="I175" s="14">
        <v>-122.26375</v>
      </c>
      <c r="J175" s="14">
        <v>1</v>
      </c>
      <c r="K175" s="15">
        <v>43315.688194444447</v>
      </c>
      <c r="L175" s="14" t="s">
        <v>26</v>
      </c>
      <c r="M175" s="15">
        <v>43314.833333333336</v>
      </c>
      <c r="N175" s="15">
        <v>43316.958333333336</v>
      </c>
      <c r="O175" s="14"/>
    </row>
    <row r="176" spans="1:15" x14ac:dyDescent="0.25">
      <c r="A176" s="14" t="s">
        <v>22</v>
      </c>
      <c r="B176" s="14" t="s">
        <v>15</v>
      </c>
      <c r="C176" s="14">
        <v>20181007</v>
      </c>
      <c r="D176" s="14">
        <v>2018</v>
      </c>
      <c r="E176" s="14">
        <v>10</v>
      </c>
      <c r="F176" s="14">
        <v>617</v>
      </c>
      <c r="G176" s="14">
        <v>190013</v>
      </c>
      <c r="H176" s="14">
        <v>39.733110000000003</v>
      </c>
      <c r="I176" s="14">
        <v>-121.69795999999999</v>
      </c>
      <c r="J176" s="14">
        <v>1</v>
      </c>
      <c r="K176" s="15">
        <v>43380.261805555558</v>
      </c>
      <c r="L176" s="14" t="s">
        <v>41</v>
      </c>
      <c r="M176" s="15">
        <v>43379.958333333336</v>
      </c>
      <c r="N176" s="15">
        <v>43381.708333333336</v>
      </c>
      <c r="O176" s="14"/>
    </row>
    <row r="177" spans="1:15" x14ac:dyDescent="0.25">
      <c r="A177" s="14" t="s">
        <v>34</v>
      </c>
      <c r="B177" s="14" t="s">
        <v>15</v>
      </c>
      <c r="C177" s="14">
        <v>20181007</v>
      </c>
      <c r="D177" s="14">
        <v>2018</v>
      </c>
      <c r="E177" s="14">
        <v>10</v>
      </c>
      <c r="F177" s="14">
        <v>1025</v>
      </c>
      <c r="G177" s="14">
        <v>190113</v>
      </c>
      <c r="H177" s="14">
        <v>37.146189999999997</v>
      </c>
      <c r="I177" s="14">
        <v>-121.98231</v>
      </c>
      <c r="J177" s="14">
        <v>1</v>
      </c>
      <c r="K177" s="15">
        <v>43380.434027777781</v>
      </c>
      <c r="L177" s="14" t="s">
        <v>32</v>
      </c>
      <c r="M177" s="15">
        <v>43380.083333333336</v>
      </c>
      <c r="N177" s="15">
        <v>43381.708333333336</v>
      </c>
      <c r="O177" s="14"/>
    </row>
    <row r="178" spans="1:15" x14ac:dyDescent="0.25">
      <c r="A178" s="14" t="s">
        <v>33</v>
      </c>
      <c r="B178" s="14" t="s">
        <v>15</v>
      </c>
      <c r="C178" s="14">
        <v>20181007</v>
      </c>
      <c r="D178" s="14">
        <v>2018</v>
      </c>
      <c r="E178" s="14">
        <v>10</v>
      </c>
      <c r="F178" s="14">
        <v>1125</v>
      </c>
      <c r="G178" s="14">
        <v>190224</v>
      </c>
      <c r="H178" s="14">
        <v>37.069690000000001</v>
      </c>
      <c r="I178" s="14">
        <v>-122.01600000000001</v>
      </c>
      <c r="J178" s="14">
        <v>1</v>
      </c>
      <c r="K178" s="15">
        <v>43380.475694444445</v>
      </c>
      <c r="L178" s="14" t="s">
        <v>32</v>
      </c>
      <c r="M178" s="15">
        <v>43380.083333333336</v>
      </c>
      <c r="N178" s="15">
        <v>43381.708333333336</v>
      </c>
      <c r="O178" s="14"/>
    </row>
    <row r="179" spans="1:15" x14ac:dyDescent="0.25">
      <c r="A179" s="14" t="s">
        <v>31</v>
      </c>
      <c r="B179" s="14" t="s">
        <v>18</v>
      </c>
      <c r="C179" s="14">
        <v>20181007</v>
      </c>
      <c r="D179" s="14">
        <v>2018</v>
      </c>
      <c r="E179" s="14">
        <v>10</v>
      </c>
      <c r="F179" s="14">
        <v>1129</v>
      </c>
      <c r="G179" s="14">
        <v>190282</v>
      </c>
      <c r="H179" s="14">
        <v>37.315150000000003</v>
      </c>
      <c r="I179" s="14">
        <v>-122.27718</v>
      </c>
      <c r="J179" s="14">
        <v>1</v>
      </c>
      <c r="K179" s="15">
        <v>43380.478472222225</v>
      </c>
      <c r="L179" s="14" t="s">
        <v>32</v>
      </c>
      <c r="M179" s="15">
        <v>43380.083333333336</v>
      </c>
      <c r="N179" s="15">
        <v>43381.708333333336</v>
      </c>
      <c r="O179" s="14"/>
    </row>
    <row r="180" spans="1:15" x14ac:dyDescent="0.25">
      <c r="A180" s="14" t="s">
        <v>33</v>
      </c>
      <c r="B180" s="14" t="s">
        <v>15</v>
      </c>
      <c r="C180" s="14">
        <v>20181007</v>
      </c>
      <c r="D180" s="14">
        <v>2018</v>
      </c>
      <c r="E180" s="14">
        <v>10</v>
      </c>
      <c r="F180" s="14">
        <v>1232</v>
      </c>
      <c r="G180" s="14">
        <v>190216</v>
      </c>
      <c r="H180" s="14">
        <v>37.14855</v>
      </c>
      <c r="I180" s="14">
        <v>-122.17482</v>
      </c>
      <c r="J180" s="14">
        <v>1</v>
      </c>
      <c r="K180" s="15">
        <v>43380.522222222222</v>
      </c>
      <c r="L180" s="14" t="s">
        <v>32</v>
      </c>
      <c r="M180" s="15">
        <v>43380.083333333336</v>
      </c>
      <c r="N180" s="15">
        <v>43381.708333333336</v>
      </c>
      <c r="O180" s="14"/>
    </row>
    <row r="181" spans="1:15" x14ac:dyDescent="0.25">
      <c r="A181" s="14" t="s">
        <v>24</v>
      </c>
      <c r="B181" s="14" t="s">
        <v>15</v>
      </c>
      <c r="C181" s="14">
        <v>20181007</v>
      </c>
      <c r="D181" s="14">
        <v>2018</v>
      </c>
      <c r="E181" s="14">
        <v>10</v>
      </c>
      <c r="F181" s="14">
        <v>1337</v>
      </c>
      <c r="G181" s="14">
        <v>190256</v>
      </c>
      <c r="H181" s="14">
        <v>38.578530000000001</v>
      </c>
      <c r="I181" s="14">
        <v>-122.44235999999999</v>
      </c>
      <c r="J181" s="14">
        <v>1</v>
      </c>
      <c r="K181" s="15">
        <v>43380.567361111112</v>
      </c>
      <c r="L181" s="14" t="s">
        <v>16</v>
      </c>
      <c r="M181" s="15">
        <v>43379.833333333336</v>
      </c>
      <c r="N181" s="15">
        <v>43381.708333333336</v>
      </c>
      <c r="O181" s="14"/>
    </row>
    <row r="182" spans="1:15" x14ac:dyDescent="0.25">
      <c r="A182" s="14" t="s">
        <v>34</v>
      </c>
      <c r="B182" s="14" t="s">
        <v>15</v>
      </c>
      <c r="C182" s="14">
        <v>20181007</v>
      </c>
      <c r="D182" s="14">
        <v>2018</v>
      </c>
      <c r="E182" s="14">
        <v>10</v>
      </c>
      <c r="F182" s="14">
        <v>1432</v>
      </c>
      <c r="G182" s="14">
        <v>190309</v>
      </c>
      <c r="H182" s="14">
        <v>37.138710000000003</v>
      </c>
      <c r="I182" s="14">
        <v>-121.94586</v>
      </c>
      <c r="J182" s="14">
        <v>1</v>
      </c>
      <c r="K182" s="15">
        <v>43380.605555555558</v>
      </c>
      <c r="L182" s="14" t="s">
        <v>32</v>
      </c>
      <c r="M182" s="15">
        <v>43380.083333333336</v>
      </c>
      <c r="N182" s="15">
        <v>43381.708333333336</v>
      </c>
      <c r="O182" s="14"/>
    </row>
    <row r="183" spans="1:15" x14ac:dyDescent="0.25">
      <c r="A183" s="14" t="s">
        <v>33</v>
      </c>
      <c r="B183" s="14" t="s">
        <v>15</v>
      </c>
      <c r="C183" s="14">
        <v>20181007</v>
      </c>
      <c r="D183" s="14">
        <v>2018</v>
      </c>
      <c r="E183" s="14">
        <v>10</v>
      </c>
      <c r="F183" s="14">
        <v>1531</v>
      </c>
      <c r="G183" s="14">
        <v>190364</v>
      </c>
      <c r="H183" s="14">
        <v>37.092649999999999</v>
      </c>
      <c r="I183" s="14">
        <v>-122.09695000000001</v>
      </c>
      <c r="J183" s="14">
        <v>1</v>
      </c>
      <c r="K183" s="15">
        <v>43380.646527777775</v>
      </c>
      <c r="L183" s="14" t="s">
        <v>32</v>
      </c>
      <c r="M183" s="15">
        <v>43380.083333333336</v>
      </c>
      <c r="N183" s="15">
        <v>43381.708333333336</v>
      </c>
      <c r="O183" s="14"/>
    </row>
    <row r="184" spans="1:15" x14ac:dyDescent="0.25">
      <c r="A184" s="14" t="s">
        <v>33</v>
      </c>
      <c r="B184" s="14" t="s">
        <v>15</v>
      </c>
      <c r="C184" s="14">
        <v>20181008</v>
      </c>
      <c r="D184" s="14">
        <v>2018</v>
      </c>
      <c r="E184" s="14">
        <v>10</v>
      </c>
      <c r="F184" s="14">
        <v>631</v>
      </c>
      <c r="G184" s="14">
        <v>190649</v>
      </c>
      <c r="H184" s="14">
        <v>37.170909999999999</v>
      </c>
      <c r="I184" s="14">
        <v>-122.18053999999999</v>
      </c>
      <c r="J184" s="14">
        <v>1</v>
      </c>
      <c r="K184" s="15">
        <v>43381.271527777775</v>
      </c>
      <c r="L184" s="14" t="s">
        <v>32</v>
      </c>
      <c r="M184" s="15">
        <v>43380.083333333336</v>
      </c>
      <c r="N184" s="15">
        <v>43381.708333333336</v>
      </c>
      <c r="O184" s="14"/>
    </row>
    <row r="185" spans="1:15" x14ac:dyDescent="0.25">
      <c r="A185" s="14" t="s">
        <v>22</v>
      </c>
      <c r="B185" s="14" t="s">
        <v>18</v>
      </c>
      <c r="C185" s="14">
        <v>20181014</v>
      </c>
      <c r="D185" s="14">
        <v>2018</v>
      </c>
      <c r="E185" s="14">
        <v>10</v>
      </c>
      <c r="F185" s="14">
        <v>1123</v>
      </c>
      <c r="G185" s="14">
        <v>194784</v>
      </c>
      <c r="H185" s="14">
        <v>40.35998</v>
      </c>
      <c r="I185" s="14">
        <v>-122.42663</v>
      </c>
      <c r="J185" s="14">
        <v>1</v>
      </c>
      <c r="K185" s="15">
        <v>43387.474305555559</v>
      </c>
      <c r="L185" s="14" t="s">
        <v>26</v>
      </c>
      <c r="M185" s="15">
        <v>43386.958333333336</v>
      </c>
      <c r="N185" s="15">
        <v>43388.880555555559</v>
      </c>
      <c r="O185" s="14"/>
    </row>
    <row r="186" spans="1:15" x14ac:dyDescent="0.25">
      <c r="A186" s="14" t="s">
        <v>20</v>
      </c>
      <c r="B186" s="14" t="s">
        <v>18</v>
      </c>
      <c r="C186" s="14">
        <v>20181014</v>
      </c>
      <c r="D186" s="14">
        <v>2018</v>
      </c>
      <c r="E186" s="14">
        <v>10</v>
      </c>
      <c r="F186" s="14">
        <v>1815</v>
      </c>
      <c r="G186" s="14">
        <v>194986</v>
      </c>
      <c r="H186" s="14">
        <v>39.23818</v>
      </c>
      <c r="I186" s="14">
        <v>-121.15579</v>
      </c>
      <c r="J186" s="14">
        <v>1</v>
      </c>
      <c r="K186" s="15">
        <v>43387.760416666664</v>
      </c>
      <c r="L186" s="14" t="s">
        <v>27</v>
      </c>
      <c r="M186" s="15">
        <v>43386.958333333336</v>
      </c>
      <c r="N186" s="15">
        <v>43389.458333333336</v>
      </c>
      <c r="O186" s="14"/>
    </row>
    <row r="187" spans="1:15" x14ac:dyDescent="0.25">
      <c r="A187" s="14" t="s">
        <v>45</v>
      </c>
      <c r="B187" s="14" t="s">
        <v>15</v>
      </c>
      <c r="C187" s="14">
        <v>20181014</v>
      </c>
      <c r="D187" s="14">
        <v>2018</v>
      </c>
      <c r="E187" s="14">
        <v>10</v>
      </c>
      <c r="F187" s="14">
        <v>1936</v>
      </c>
      <c r="G187" s="14">
        <v>195004</v>
      </c>
      <c r="H187" s="14">
        <v>38.436</v>
      </c>
      <c r="I187" s="14">
        <v>-120.55611</v>
      </c>
      <c r="J187" s="14">
        <v>1</v>
      </c>
      <c r="K187" s="15">
        <v>43387.816666666666</v>
      </c>
      <c r="L187" s="14" t="s">
        <v>27</v>
      </c>
      <c r="M187" s="15">
        <v>43386.958333333336</v>
      </c>
      <c r="N187" s="15">
        <v>43389.458333333336</v>
      </c>
      <c r="O187" s="14"/>
    </row>
    <row r="188" spans="1:15" x14ac:dyDescent="0.25">
      <c r="A188" s="14" t="s">
        <v>45</v>
      </c>
      <c r="B188" s="14" t="s">
        <v>15</v>
      </c>
      <c r="C188" s="14">
        <v>20181014</v>
      </c>
      <c r="D188" s="14">
        <v>2018</v>
      </c>
      <c r="E188" s="14">
        <v>10</v>
      </c>
      <c r="F188" s="14">
        <v>1956</v>
      </c>
      <c r="G188" s="14">
        <v>195020</v>
      </c>
      <c r="H188" s="14">
        <v>38.383780000000002</v>
      </c>
      <c r="I188" s="14">
        <v>-120.52699</v>
      </c>
      <c r="J188" s="14">
        <v>1</v>
      </c>
      <c r="K188" s="15">
        <v>43387.830555555556</v>
      </c>
      <c r="L188" s="14" t="s">
        <v>49</v>
      </c>
      <c r="M188" s="15">
        <v>43387.423611111109</v>
      </c>
      <c r="N188" s="15">
        <v>43389.458333333336</v>
      </c>
      <c r="O188" s="14"/>
    </row>
    <row r="189" spans="1:15" x14ac:dyDescent="0.25">
      <c r="A189" s="14" t="s">
        <v>50</v>
      </c>
      <c r="B189" s="14" t="s">
        <v>15</v>
      </c>
      <c r="C189" s="14">
        <v>20181014</v>
      </c>
      <c r="D189" s="14">
        <v>2018</v>
      </c>
      <c r="E189" s="14">
        <v>10</v>
      </c>
      <c r="F189" s="14">
        <v>2305</v>
      </c>
      <c r="G189" s="14">
        <v>195161</v>
      </c>
      <c r="H189" s="14">
        <v>37.775770000000001</v>
      </c>
      <c r="I189" s="14">
        <v>-121.99736</v>
      </c>
      <c r="J189" s="14">
        <v>1</v>
      </c>
      <c r="K189" s="15">
        <v>43387.961805555555</v>
      </c>
      <c r="L189" s="14" t="s">
        <v>29</v>
      </c>
      <c r="M189" s="15">
        <v>43387</v>
      </c>
      <c r="N189" s="15">
        <v>43388.5</v>
      </c>
      <c r="O189" s="14"/>
    </row>
    <row r="190" spans="1:15" x14ac:dyDescent="0.25">
      <c r="A190" s="14" t="s">
        <v>14</v>
      </c>
      <c r="B190" s="14" t="s">
        <v>15</v>
      </c>
      <c r="C190" s="14">
        <v>20181015</v>
      </c>
      <c r="D190" s="14">
        <v>2018</v>
      </c>
      <c r="E190" s="14">
        <v>10</v>
      </c>
      <c r="F190" s="14">
        <v>814</v>
      </c>
      <c r="G190" s="14">
        <v>195273</v>
      </c>
      <c r="H190" s="14">
        <v>38.411630000000002</v>
      </c>
      <c r="I190" s="14">
        <v>-122.97517000000001</v>
      </c>
      <c r="J190" s="14">
        <v>1</v>
      </c>
      <c r="K190" s="15">
        <v>43388.343055555553</v>
      </c>
      <c r="L190" s="14" t="s">
        <v>16</v>
      </c>
      <c r="M190" s="15">
        <v>43387</v>
      </c>
      <c r="N190" s="15">
        <v>43388.5</v>
      </c>
      <c r="O190" s="14"/>
    </row>
    <row r="191" spans="1:15" x14ac:dyDescent="0.25">
      <c r="A191" s="14" t="s">
        <v>14</v>
      </c>
      <c r="B191" s="14" t="s">
        <v>15</v>
      </c>
      <c r="C191" s="14">
        <v>20181015</v>
      </c>
      <c r="D191" s="14">
        <v>2018</v>
      </c>
      <c r="E191" s="14">
        <v>10</v>
      </c>
      <c r="F191" s="14">
        <v>941</v>
      </c>
      <c r="G191" s="14">
        <v>195402</v>
      </c>
      <c r="H191" s="14">
        <v>38.40408</v>
      </c>
      <c r="I191" s="14">
        <v>-123.00376</v>
      </c>
      <c r="J191" s="14">
        <v>1</v>
      </c>
      <c r="K191" s="15">
        <v>43388.40347222222</v>
      </c>
      <c r="L191" s="14" t="s">
        <v>16</v>
      </c>
      <c r="M191" s="15">
        <v>43387</v>
      </c>
      <c r="N191" s="15">
        <v>43388.5</v>
      </c>
      <c r="O191" s="14"/>
    </row>
    <row r="192" spans="1:15" x14ac:dyDescent="0.25">
      <c r="A192" s="14" t="s">
        <v>22</v>
      </c>
      <c r="B192" s="14" t="s">
        <v>15</v>
      </c>
      <c r="C192" s="14">
        <v>20181108</v>
      </c>
      <c r="D192" s="14">
        <v>2018</v>
      </c>
      <c r="E192" s="14">
        <v>11</v>
      </c>
      <c r="F192" s="14">
        <v>746</v>
      </c>
      <c r="G192" s="14">
        <v>212778</v>
      </c>
      <c r="H192" s="14">
        <v>39.763330000000003</v>
      </c>
      <c r="I192" s="14">
        <v>-121.52243</v>
      </c>
      <c r="J192" s="14">
        <v>1</v>
      </c>
      <c r="K192" s="15">
        <v>43412.323611111111</v>
      </c>
      <c r="L192" s="14" t="s">
        <v>23</v>
      </c>
      <c r="M192" s="15">
        <v>43411.556944444441</v>
      </c>
      <c r="N192" s="15">
        <v>43413.300694444442</v>
      </c>
      <c r="O192" s="14"/>
    </row>
    <row r="193" spans="1:15" x14ac:dyDescent="0.25">
      <c r="A193" s="14" t="s">
        <v>34</v>
      </c>
      <c r="B193" s="14" t="s">
        <v>15</v>
      </c>
      <c r="C193" s="14">
        <v>20181108</v>
      </c>
      <c r="D193" s="14">
        <v>2018</v>
      </c>
      <c r="E193" s="14">
        <v>11</v>
      </c>
      <c r="F193" s="14">
        <v>931</v>
      </c>
      <c r="G193" s="14">
        <v>211438</v>
      </c>
      <c r="H193" s="14">
        <v>37.155999999999999</v>
      </c>
      <c r="I193" s="14">
        <v>-121.98779</v>
      </c>
      <c r="J193" s="14">
        <v>1</v>
      </c>
      <c r="K193" s="15">
        <v>43412.396527777775</v>
      </c>
      <c r="L193" s="14" t="s">
        <v>32</v>
      </c>
      <c r="M193" s="15">
        <v>43411.916666666664</v>
      </c>
      <c r="N193" s="15">
        <v>43413.291666666664</v>
      </c>
      <c r="O193" s="14"/>
    </row>
    <row r="194" spans="1:15" x14ac:dyDescent="0.25">
      <c r="A194" s="14" t="s">
        <v>17</v>
      </c>
      <c r="B194" s="14" t="s">
        <v>15</v>
      </c>
      <c r="C194" s="14">
        <v>20181108</v>
      </c>
      <c r="D194" s="14">
        <v>2018</v>
      </c>
      <c r="E194" s="14">
        <v>11</v>
      </c>
      <c r="F194" s="14">
        <v>945</v>
      </c>
      <c r="G194" s="14">
        <v>211460</v>
      </c>
      <c r="H194" s="14">
        <v>38.674819999999997</v>
      </c>
      <c r="I194" s="14">
        <v>-122.65666</v>
      </c>
      <c r="J194" s="14">
        <v>1</v>
      </c>
      <c r="K194" s="15">
        <v>43412.40625</v>
      </c>
      <c r="L194" s="14" t="s">
        <v>16</v>
      </c>
      <c r="M194" s="15">
        <v>43411.916666666664</v>
      </c>
      <c r="N194" s="15">
        <v>43413.291666666664</v>
      </c>
      <c r="O194" s="14"/>
    </row>
    <row r="195" spans="1:15" x14ac:dyDescent="0.25">
      <c r="A195" s="14" t="s">
        <v>22</v>
      </c>
      <c r="B195" s="14" t="s">
        <v>18</v>
      </c>
      <c r="C195" s="14">
        <v>20181108</v>
      </c>
      <c r="D195" s="14">
        <v>2018</v>
      </c>
      <c r="E195" s="14">
        <v>11</v>
      </c>
      <c r="F195" s="14">
        <v>1044</v>
      </c>
      <c r="G195" s="14">
        <v>211509</v>
      </c>
      <c r="H195" s="14">
        <v>39.698700000000002</v>
      </c>
      <c r="I195" s="14">
        <v>-121.57416000000001</v>
      </c>
      <c r="J195" s="14">
        <v>1</v>
      </c>
      <c r="K195" s="15">
        <v>43412.447222222225</v>
      </c>
      <c r="L195" s="14" t="s">
        <v>23</v>
      </c>
      <c r="M195" s="15">
        <v>43411.556944444441</v>
      </c>
      <c r="N195" s="15">
        <v>43413.300694444442</v>
      </c>
      <c r="O195" s="14"/>
    </row>
    <row r="196" spans="1:15" x14ac:dyDescent="0.25">
      <c r="A196" s="14" t="s">
        <v>22</v>
      </c>
      <c r="B196" s="14" t="s">
        <v>18</v>
      </c>
      <c r="C196" s="14">
        <v>20181108</v>
      </c>
      <c r="D196" s="14">
        <v>2018</v>
      </c>
      <c r="E196" s="14">
        <v>11</v>
      </c>
      <c r="F196" s="14">
        <v>1050</v>
      </c>
      <c r="G196" s="14">
        <v>214503</v>
      </c>
      <c r="H196" s="14">
        <v>39.671979999999998</v>
      </c>
      <c r="I196" s="14">
        <v>-121.58284999999999</v>
      </c>
      <c r="J196" s="14">
        <v>1</v>
      </c>
      <c r="K196" s="15">
        <v>43412.451388888891</v>
      </c>
      <c r="L196" s="14" t="s">
        <v>41</v>
      </c>
      <c r="M196" s="15">
        <v>43411.556944444441</v>
      </c>
      <c r="N196" s="15">
        <v>43413.291666666664</v>
      </c>
      <c r="O196" s="14"/>
    </row>
    <row r="197" spans="1:15" x14ac:dyDescent="0.25">
      <c r="A197" s="14" t="s">
        <v>22</v>
      </c>
      <c r="B197" s="14" t="s">
        <v>18</v>
      </c>
      <c r="C197" s="14">
        <v>20181108</v>
      </c>
      <c r="D197" s="14">
        <v>2018</v>
      </c>
      <c r="E197" s="14">
        <v>11</v>
      </c>
      <c r="F197" s="14">
        <v>1050</v>
      </c>
      <c r="G197" s="14">
        <v>214521</v>
      </c>
      <c r="H197" s="14">
        <v>39.668999999999997</v>
      </c>
      <c r="I197" s="14">
        <v>-121.58207</v>
      </c>
      <c r="J197" s="14">
        <v>1</v>
      </c>
      <c r="K197" s="15">
        <v>43412.451388888891</v>
      </c>
      <c r="L197" s="14" t="s">
        <v>41</v>
      </c>
      <c r="M197" s="15">
        <v>43411.556944444441</v>
      </c>
      <c r="N197" s="15">
        <v>43413.291666666664</v>
      </c>
      <c r="O197" s="14"/>
    </row>
    <row r="198" spans="1:15" x14ac:dyDescent="0.25">
      <c r="A198" s="14" t="s">
        <v>33</v>
      </c>
      <c r="B198" s="14" t="s">
        <v>15</v>
      </c>
      <c r="C198" s="14">
        <v>20181108</v>
      </c>
      <c r="D198" s="14">
        <v>2018</v>
      </c>
      <c r="E198" s="14">
        <v>11</v>
      </c>
      <c r="F198" s="14">
        <v>1202</v>
      </c>
      <c r="G198" s="14">
        <v>211662</v>
      </c>
      <c r="H198" s="14">
        <v>37.060209999999998</v>
      </c>
      <c r="I198" s="14">
        <v>-122.06404999999999</v>
      </c>
      <c r="J198" s="14">
        <v>1</v>
      </c>
      <c r="K198" s="15">
        <v>43412.501388888886</v>
      </c>
      <c r="L198" s="14" t="s">
        <v>32</v>
      </c>
      <c r="M198" s="15">
        <v>43411.916666666664</v>
      </c>
      <c r="N198" s="15">
        <v>43413.291666666664</v>
      </c>
      <c r="O198" s="14"/>
    </row>
    <row r="199" spans="1:15" x14ac:dyDescent="0.25">
      <c r="A199" s="14" t="s">
        <v>31</v>
      </c>
      <c r="B199" s="14" t="s">
        <v>15</v>
      </c>
      <c r="C199" s="14">
        <v>20181108</v>
      </c>
      <c r="D199" s="14">
        <v>2018</v>
      </c>
      <c r="E199" s="14">
        <v>11</v>
      </c>
      <c r="F199" s="14">
        <v>1644</v>
      </c>
      <c r="G199" s="14">
        <v>211874</v>
      </c>
      <c r="H199" s="14">
        <v>37.445230000000002</v>
      </c>
      <c r="I199" s="14">
        <v>-122.33141999999999</v>
      </c>
      <c r="J199" s="14">
        <v>1</v>
      </c>
      <c r="K199" s="15">
        <v>43412.697222222225</v>
      </c>
      <c r="L199" s="14" t="s">
        <v>32</v>
      </c>
      <c r="M199" s="15">
        <v>43411.916666666664</v>
      </c>
      <c r="N199" s="15">
        <v>43413.291666666664</v>
      </c>
      <c r="O199" s="14"/>
    </row>
    <row r="200" spans="1:15" x14ac:dyDescent="0.25">
      <c r="A200" s="14" t="s">
        <v>22</v>
      </c>
      <c r="B200" s="14" t="s">
        <v>18</v>
      </c>
      <c r="C200" s="14">
        <v>20181108</v>
      </c>
      <c r="D200" s="14">
        <v>2018</v>
      </c>
      <c r="E200" s="14">
        <v>11</v>
      </c>
      <c r="F200" s="14">
        <v>1907</v>
      </c>
      <c r="G200" s="14">
        <v>211953</v>
      </c>
      <c r="H200" s="14">
        <v>39.791170000000001</v>
      </c>
      <c r="I200" s="14">
        <v>-121.72183</v>
      </c>
      <c r="J200" s="14">
        <v>1</v>
      </c>
      <c r="K200" s="15">
        <v>43412.796527777777</v>
      </c>
      <c r="L200" s="14" t="s">
        <v>23</v>
      </c>
      <c r="M200" s="15">
        <v>43411.556944444441</v>
      </c>
      <c r="N200" s="15">
        <v>43413.300694444442</v>
      </c>
      <c r="O200" s="14"/>
    </row>
    <row r="201" spans="1:15" x14ac:dyDescent="0.25">
      <c r="A201" s="14" t="s">
        <v>22</v>
      </c>
      <c r="B201" s="14" t="s">
        <v>18</v>
      </c>
      <c r="C201" s="14">
        <v>20181109</v>
      </c>
      <c r="D201" s="14">
        <v>2018</v>
      </c>
      <c r="E201" s="14">
        <v>11</v>
      </c>
      <c r="F201" s="14">
        <v>449</v>
      </c>
      <c r="G201" s="14">
        <v>212052</v>
      </c>
      <c r="H201" s="14">
        <v>39.82</v>
      </c>
      <c r="I201" s="14">
        <v>-121.84332999999999</v>
      </c>
      <c r="J201" s="14">
        <v>1</v>
      </c>
      <c r="K201" s="15">
        <v>43413.200694444444</v>
      </c>
      <c r="L201" s="14" t="s">
        <v>41</v>
      </c>
      <c r="M201" s="15">
        <v>43411.556944444441</v>
      </c>
      <c r="N201" s="15">
        <v>43413.291666666664</v>
      </c>
      <c r="O201" s="14"/>
    </row>
    <row r="202" spans="1:15" x14ac:dyDescent="0.25">
      <c r="A202" s="14" t="s">
        <v>51</v>
      </c>
      <c r="B202" s="14" t="s">
        <v>18</v>
      </c>
      <c r="C202" s="14">
        <v>20181110</v>
      </c>
      <c r="D202" s="14">
        <v>2018</v>
      </c>
      <c r="E202" s="14">
        <v>11</v>
      </c>
      <c r="F202" s="14">
        <v>2337</v>
      </c>
      <c r="G202" s="14">
        <v>213194</v>
      </c>
      <c r="H202" s="14">
        <v>38.00685</v>
      </c>
      <c r="I202" s="14">
        <v>-120.34784999999999</v>
      </c>
      <c r="J202" s="14">
        <v>1</v>
      </c>
      <c r="K202" s="15">
        <v>43414.984027777777</v>
      </c>
      <c r="L202" s="14" t="s">
        <v>49</v>
      </c>
      <c r="M202" s="15">
        <v>43414.916666666664</v>
      </c>
      <c r="N202" s="15">
        <v>43416.291666666664</v>
      </c>
      <c r="O202" s="14"/>
    </row>
    <row r="203" spans="1:15" x14ac:dyDescent="0.25">
      <c r="A203" s="14" t="s">
        <v>20</v>
      </c>
      <c r="B203" s="14" t="s">
        <v>18</v>
      </c>
      <c r="C203" s="14">
        <v>20181111</v>
      </c>
      <c r="D203" s="14">
        <v>2018</v>
      </c>
      <c r="E203" s="14">
        <v>11</v>
      </c>
      <c r="F203" s="14">
        <v>436</v>
      </c>
      <c r="G203" s="14">
        <v>213229</v>
      </c>
      <c r="H203" s="14">
        <v>38.775410000000001</v>
      </c>
      <c r="I203" s="14">
        <v>-120.4024</v>
      </c>
      <c r="J203" s="14">
        <v>1</v>
      </c>
      <c r="K203" s="15">
        <v>43415.191666666666</v>
      </c>
      <c r="L203" s="14" t="s">
        <v>39</v>
      </c>
      <c r="M203" s="15">
        <v>43414.916666666664</v>
      </c>
      <c r="N203" s="15">
        <v>43416.291666666664</v>
      </c>
      <c r="O203" s="14"/>
    </row>
    <row r="204" spans="1:15" x14ac:dyDescent="0.25">
      <c r="A204" s="14" t="s">
        <v>14</v>
      </c>
      <c r="B204" s="14" t="s">
        <v>15</v>
      </c>
      <c r="C204" s="14">
        <v>20190608</v>
      </c>
      <c r="D204" s="14">
        <v>2019</v>
      </c>
      <c r="E204" s="14">
        <v>6</v>
      </c>
      <c r="F204" s="14">
        <v>1017</v>
      </c>
      <c r="G204" s="14">
        <v>401355</v>
      </c>
      <c r="H204" s="14">
        <v>38.524239999999999</v>
      </c>
      <c r="I204" s="14">
        <v>-122.65442</v>
      </c>
      <c r="J204" s="14">
        <v>1</v>
      </c>
      <c r="K204" s="15">
        <v>43624.428472222222</v>
      </c>
      <c r="L204" s="14" t="s">
        <v>16</v>
      </c>
      <c r="M204" s="15">
        <v>43623.958333333336</v>
      </c>
      <c r="N204" s="15">
        <v>43625.599999999999</v>
      </c>
      <c r="O204" s="14"/>
    </row>
    <row r="205" spans="1:15" x14ac:dyDescent="0.25">
      <c r="A205" s="14" t="s">
        <v>20</v>
      </c>
      <c r="B205" s="14" t="s">
        <v>15</v>
      </c>
      <c r="C205" s="14">
        <v>20190828</v>
      </c>
      <c r="D205" s="14">
        <v>2019</v>
      </c>
      <c r="E205" s="14">
        <v>8</v>
      </c>
      <c r="F205" s="14">
        <v>1414</v>
      </c>
      <c r="G205" s="14">
        <v>545474</v>
      </c>
      <c r="H205" s="14">
        <v>39.018129999999999</v>
      </c>
      <c r="I205" s="14">
        <v>-120.84842</v>
      </c>
      <c r="J205" s="14">
        <v>1</v>
      </c>
      <c r="K205" s="15">
        <v>43705.593055555553</v>
      </c>
      <c r="L205" s="14" t="s">
        <v>27</v>
      </c>
      <c r="M205" s="15">
        <v>43705.333333333336</v>
      </c>
      <c r="N205" s="15">
        <v>43705.760416666664</v>
      </c>
      <c r="O205" s="14"/>
    </row>
    <row r="206" spans="1:15" x14ac:dyDescent="0.25">
      <c r="A206" s="14" t="s">
        <v>51</v>
      </c>
      <c r="B206" s="14" t="s">
        <v>18</v>
      </c>
      <c r="C206" s="14">
        <v>20190923</v>
      </c>
      <c r="D206" s="14">
        <v>2019</v>
      </c>
      <c r="E206" s="14">
        <v>9</v>
      </c>
      <c r="F206" s="14">
        <v>2304</v>
      </c>
      <c r="G206" s="14">
        <v>608006</v>
      </c>
      <c r="H206" s="14">
        <v>37.823329999999999</v>
      </c>
      <c r="I206" s="14">
        <v>-120.19280999999999</v>
      </c>
      <c r="J206" s="14">
        <v>1</v>
      </c>
      <c r="K206" s="15">
        <v>43731.961111111108</v>
      </c>
      <c r="L206" s="14" t="s">
        <v>49</v>
      </c>
      <c r="M206" s="15">
        <v>43731.958333333336</v>
      </c>
      <c r="N206" s="15">
        <v>43733.458333333336</v>
      </c>
      <c r="O206" s="14"/>
    </row>
    <row r="207" spans="1:15" x14ac:dyDescent="0.25">
      <c r="A207" s="14" t="s">
        <v>14</v>
      </c>
      <c r="B207" s="14" t="s">
        <v>18</v>
      </c>
      <c r="C207" s="14">
        <v>20190924</v>
      </c>
      <c r="D207" s="14">
        <v>2019</v>
      </c>
      <c r="E207" s="14">
        <v>9</v>
      </c>
      <c r="F207" s="14">
        <v>627</v>
      </c>
      <c r="G207" s="14">
        <v>608093</v>
      </c>
      <c r="H207" s="14">
        <v>38.67727</v>
      </c>
      <c r="I207" s="14">
        <v>-123.06251</v>
      </c>
      <c r="J207" s="14">
        <v>1</v>
      </c>
      <c r="K207" s="15">
        <v>43732.268750000003</v>
      </c>
      <c r="L207" s="14" t="s">
        <v>16</v>
      </c>
      <c r="M207" s="15">
        <v>43731.875</v>
      </c>
      <c r="N207" s="15">
        <v>43733.458333333336</v>
      </c>
      <c r="O207" s="14"/>
    </row>
    <row r="208" spans="1:15" x14ac:dyDescent="0.25">
      <c r="A208" s="14" t="s">
        <v>22</v>
      </c>
      <c r="B208" s="14" t="s">
        <v>18</v>
      </c>
      <c r="C208" s="14">
        <v>20190925</v>
      </c>
      <c r="D208" s="14">
        <v>2019</v>
      </c>
      <c r="E208" s="14">
        <v>9</v>
      </c>
      <c r="F208" s="14">
        <v>627</v>
      </c>
      <c r="G208" s="14">
        <v>612845</v>
      </c>
      <c r="H208" s="14">
        <v>40.612470000000002</v>
      </c>
      <c r="I208" s="14">
        <v>-122.27924</v>
      </c>
      <c r="J208" s="14">
        <v>1</v>
      </c>
      <c r="K208" s="15">
        <v>43733.268750000003</v>
      </c>
      <c r="L208" s="14" t="s">
        <v>26</v>
      </c>
      <c r="M208" s="15">
        <v>43731.541666666664</v>
      </c>
      <c r="N208" s="15">
        <v>43733.791666666664</v>
      </c>
      <c r="O208" s="14"/>
    </row>
    <row r="209" spans="1:15" x14ac:dyDescent="0.25">
      <c r="A209" s="14" t="s">
        <v>14</v>
      </c>
      <c r="B209" s="14" t="s">
        <v>18</v>
      </c>
      <c r="C209" s="14">
        <v>20191009</v>
      </c>
      <c r="D209" s="14">
        <v>2019</v>
      </c>
      <c r="E209" s="14">
        <v>10</v>
      </c>
      <c r="F209" s="14">
        <v>1056</v>
      </c>
      <c r="G209" s="14">
        <v>650876</v>
      </c>
      <c r="H209" s="14">
        <v>38.263779999999997</v>
      </c>
      <c r="I209" s="14">
        <v>-122.72505</v>
      </c>
      <c r="J209" s="14">
        <v>1</v>
      </c>
      <c r="K209" s="15">
        <v>43747.455555555556</v>
      </c>
      <c r="L209" s="14" t="s">
        <v>25</v>
      </c>
      <c r="M209" s="15">
        <v>43747.208333333336</v>
      </c>
      <c r="N209" s="15">
        <v>43748.708333333336</v>
      </c>
      <c r="O209" s="14"/>
    </row>
    <row r="210" spans="1:15" x14ac:dyDescent="0.25">
      <c r="A210" s="14" t="s">
        <v>45</v>
      </c>
      <c r="B210" s="14" t="s">
        <v>18</v>
      </c>
      <c r="C210" s="14">
        <v>20191010</v>
      </c>
      <c r="D210" s="14">
        <v>2019</v>
      </c>
      <c r="E210" s="14">
        <v>10</v>
      </c>
      <c r="F210" s="14">
        <v>419</v>
      </c>
      <c r="G210" s="14">
        <v>652929</v>
      </c>
      <c r="H210" s="14">
        <v>38.129719999999999</v>
      </c>
      <c r="I210" s="14">
        <v>-120.90384</v>
      </c>
      <c r="J210" s="14">
        <v>1</v>
      </c>
      <c r="K210" s="15">
        <v>43748.179861111108</v>
      </c>
      <c r="L210" s="14" t="s">
        <v>52</v>
      </c>
      <c r="M210" s="15">
        <v>43747.208333333336</v>
      </c>
      <c r="N210" s="15">
        <v>43748.875</v>
      </c>
      <c r="O210" s="14"/>
    </row>
    <row r="211" spans="1:15" x14ac:dyDescent="0.25">
      <c r="A211" s="14" t="s">
        <v>45</v>
      </c>
      <c r="B211" s="14" t="s">
        <v>18</v>
      </c>
      <c r="C211" s="14">
        <v>20191023</v>
      </c>
      <c r="D211" s="14">
        <v>2019</v>
      </c>
      <c r="E211" s="14">
        <v>10</v>
      </c>
      <c r="F211" s="14">
        <v>1221</v>
      </c>
      <c r="G211" s="14">
        <v>677569</v>
      </c>
      <c r="H211" s="14">
        <v>38.342170000000003</v>
      </c>
      <c r="I211" s="14">
        <v>-120.93501000000001</v>
      </c>
      <c r="J211" s="14">
        <v>1</v>
      </c>
      <c r="K211" s="15">
        <v>43761.51458333333</v>
      </c>
      <c r="L211" s="14" t="s">
        <v>21</v>
      </c>
      <c r="M211" s="15">
        <v>43761.333333333336</v>
      </c>
      <c r="N211" s="15">
        <v>43762.791666666664</v>
      </c>
      <c r="O211" s="14"/>
    </row>
    <row r="212" spans="1:15" x14ac:dyDescent="0.25">
      <c r="A212" s="14" t="s">
        <v>24</v>
      </c>
      <c r="B212" s="14" t="s">
        <v>18</v>
      </c>
      <c r="C212" s="14">
        <v>20191028</v>
      </c>
      <c r="D212" s="14">
        <v>2019</v>
      </c>
      <c r="E212" s="14">
        <v>10</v>
      </c>
      <c r="F212" s="14">
        <v>1043</v>
      </c>
      <c r="G212" s="14">
        <v>691633</v>
      </c>
      <c r="H212" s="14">
        <v>38.332970000000003</v>
      </c>
      <c r="I212" s="14">
        <v>-122.11613</v>
      </c>
      <c r="J212" s="14">
        <v>1</v>
      </c>
      <c r="K212" s="15">
        <v>43766.446527777778</v>
      </c>
      <c r="L212" s="14" t="s">
        <v>16</v>
      </c>
      <c r="M212" s="15">
        <v>43764.833333333336</v>
      </c>
      <c r="N212" s="15">
        <v>43766.458333333336</v>
      </c>
      <c r="O212" s="14"/>
    </row>
    <row r="213" spans="1:15" x14ac:dyDescent="0.25">
      <c r="A213" s="14" t="s">
        <v>20</v>
      </c>
      <c r="B213" s="14" t="s">
        <v>18</v>
      </c>
      <c r="C213" s="14">
        <v>20191029</v>
      </c>
      <c r="D213" s="14">
        <v>2019</v>
      </c>
      <c r="E213" s="14">
        <v>10</v>
      </c>
      <c r="F213" s="14">
        <v>1513</v>
      </c>
      <c r="G213" s="14">
        <v>694256</v>
      </c>
      <c r="H213" s="14">
        <v>38.902270000000001</v>
      </c>
      <c r="I213" s="14">
        <v>-121.19345</v>
      </c>
      <c r="J213" s="14">
        <v>1</v>
      </c>
      <c r="K213" s="15">
        <v>43767.634027777778</v>
      </c>
      <c r="L213" s="14" t="s">
        <v>21</v>
      </c>
      <c r="M213" s="15">
        <v>43767.333333333336</v>
      </c>
      <c r="N213" s="15">
        <v>43768.666666666664</v>
      </c>
      <c r="O213" s="14"/>
    </row>
    <row r="214" spans="1:15" x14ac:dyDescent="0.25">
      <c r="A214" s="14" t="s">
        <v>34</v>
      </c>
      <c r="B214" s="14" t="s">
        <v>15</v>
      </c>
      <c r="C214" s="14">
        <v>20191029</v>
      </c>
      <c r="D214" s="14">
        <v>2019</v>
      </c>
      <c r="E214" s="14">
        <v>10</v>
      </c>
      <c r="F214" s="14">
        <v>1945</v>
      </c>
      <c r="G214" s="14">
        <v>694583</v>
      </c>
      <c r="H214" s="14">
        <v>37.253320000000002</v>
      </c>
      <c r="I214" s="14">
        <v>-122.1237</v>
      </c>
      <c r="J214" s="14">
        <v>1</v>
      </c>
      <c r="K214" s="15">
        <v>43767.822916666664</v>
      </c>
      <c r="L214" s="14" t="s">
        <v>32</v>
      </c>
      <c r="M214" s="15">
        <v>43767.541666666664</v>
      </c>
      <c r="N214" s="15">
        <v>43768.666666666664</v>
      </c>
      <c r="O214" s="14"/>
    </row>
    <row r="215" spans="1:15" x14ac:dyDescent="0.25">
      <c r="A215" s="14" t="s">
        <v>42</v>
      </c>
      <c r="B215" s="14" t="s">
        <v>18</v>
      </c>
      <c r="C215" s="14">
        <v>20191030</v>
      </c>
      <c r="D215" s="14">
        <v>2019</v>
      </c>
      <c r="E215" s="14">
        <v>10</v>
      </c>
      <c r="F215" s="14">
        <v>1301</v>
      </c>
      <c r="G215" s="14">
        <v>695318</v>
      </c>
      <c r="H215" s="14">
        <v>38.480589999999999</v>
      </c>
      <c r="I215" s="14">
        <v>-122.02725</v>
      </c>
      <c r="J215" s="14">
        <v>1</v>
      </c>
      <c r="K215" s="15">
        <v>43768.542361111111</v>
      </c>
      <c r="L215" s="14" t="s">
        <v>21</v>
      </c>
      <c r="M215" s="15">
        <v>43767.333333333336</v>
      </c>
      <c r="N215" s="15">
        <v>43768.666666666664</v>
      </c>
      <c r="O215" s="14"/>
    </row>
    <row r="216" spans="1:15" x14ac:dyDescent="0.25">
      <c r="A216" s="14" t="s">
        <v>33</v>
      </c>
      <c r="B216" s="14" t="s">
        <v>15</v>
      </c>
      <c r="C216" s="14">
        <v>20200816</v>
      </c>
      <c r="D216" s="14">
        <v>2020</v>
      </c>
      <c r="E216" s="14">
        <v>8</v>
      </c>
      <c r="F216" s="14">
        <v>239</v>
      </c>
      <c r="G216" s="14">
        <v>1011539</v>
      </c>
      <c r="H216" s="14">
        <v>36.983559999999997</v>
      </c>
      <c r="I216" s="14">
        <v>-121.88482</v>
      </c>
      <c r="J216" s="14">
        <v>1</v>
      </c>
      <c r="K216" s="15">
        <v>44059.11041666667</v>
      </c>
      <c r="L216" s="14" t="s">
        <v>53</v>
      </c>
      <c r="M216" s="15">
        <v>44058.958333333336</v>
      </c>
      <c r="N216" s="15">
        <v>44060.458333333336</v>
      </c>
      <c r="O216" s="14"/>
    </row>
    <row r="217" spans="1:15" x14ac:dyDescent="0.25">
      <c r="A217" s="14" t="s">
        <v>33</v>
      </c>
      <c r="B217" s="14" t="s">
        <v>15</v>
      </c>
      <c r="C217" s="14">
        <v>20200816</v>
      </c>
      <c r="D217" s="14">
        <v>2020</v>
      </c>
      <c r="E217" s="14">
        <v>8</v>
      </c>
      <c r="F217" s="14">
        <v>241</v>
      </c>
      <c r="G217" s="14">
        <v>1011479</v>
      </c>
      <c r="H217" s="14">
        <v>37.040880000000001</v>
      </c>
      <c r="I217" s="14">
        <v>-122.07949000000001</v>
      </c>
      <c r="J217" s="14">
        <v>1</v>
      </c>
      <c r="K217" s="15">
        <v>44059.111805555556</v>
      </c>
      <c r="L217" s="14" t="s">
        <v>32</v>
      </c>
      <c r="M217" s="15">
        <v>44058.958333333336</v>
      </c>
      <c r="N217" s="15">
        <v>44060.458333333336</v>
      </c>
      <c r="O217" s="14"/>
    </row>
    <row r="218" spans="1:15" x14ac:dyDescent="0.25">
      <c r="A218" s="14" t="s">
        <v>33</v>
      </c>
      <c r="B218" s="14" t="s">
        <v>15</v>
      </c>
      <c r="C218" s="14">
        <v>20200816</v>
      </c>
      <c r="D218" s="14">
        <v>2020</v>
      </c>
      <c r="E218" s="14">
        <v>8</v>
      </c>
      <c r="F218" s="14">
        <v>252</v>
      </c>
      <c r="G218" s="14">
        <v>1010502</v>
      </c>
      <c r="H218" s="14">
        <v>37.058120000000002</v>
      </c>
      <c r="I218" s="14">
        <v>-121.98026</v>
      </c>
      <c r="J218" s="14">
        <v>1</v>
      </c>
      <c r="K218" s="15">
        <v>44059.119444444441</v>
      </c>
      <c r="L218" s="14" t="s">
        <v>32</v>
      </c>
      <c r="M218" s="15">
        <v>44058.958333333336</v>
      </c>
      <c r="N218" s="15">
        <v>44060.458333333336</v>
      </c>
      <c r="O218" s="14"/>
    </row>
    <row r="219" spans="1:15" x14ac:dyDescent="0.25">
      <c r="A219" s="14" t="s">
        <v>33</v>
      </c>
      <c r="B219" s="14" t="s">
        <v>15</v>
      </c>
      <c r="C219" s="14">
        <v>20200816</v>
      </c>
      <c r="D219" s="14">
        <v>2020</v>
      </c>
      <c r="E219" s="14">
        <v>8</v>
      </c>
      <c r="F219" s="14">
        <v>252</v>
      </c>
      <c r="G219" s="14">
        <v>1012937</v>
      </c>
      <c r="H219" s="14">
        <v>37.118160000000003</v>
      </c>
      <c r="I219" s="14">
        <v>-122.01982</v>
      </c>
      <c r="J219" s="14">
        <v>1</v>
      </c>
      <c r="K219" s="15">
        <v>44059.119444444441</v>
      </c>
      <c r="L219" s="14" t="s">
        <v>32</v>
      </c>
      <c r="M219" s="15">
        <v>44058.958333333336</v>
      </c>
      <c r="N219" s="15">
        <v>44060.458333333336</v>
      </c>
      <c r="O219" s="14"/>
    </row>
    <row r="220" spans="1:15" x14ac:dyDescent="0.25">
      <c r="A220" s="14" t="s">
        <v>34</v>
      </c>
      <c r="B220" s="14" t="s">
        <v>15</v>
      </c>
      <c r="C220" s="14">
        <v>20200816</v>
      </c>
      <c r="D220" s="14">
        <v>2020</v>
      </c>
      <c r="E220" s="14">
        <v>8</v>
      </c>
      <c r="F220" s="14">
        <v>254</v>
      </c>
      <c r="G220" s="14">
        <v>1011258</v>
      </c>
      <c r="H220" s="14">
        <v>37.166409999999999</v>
      </c>
      <c r="I220" s="14">
        <v>-121.98945000000001</v>
      </c>
      <c r="J220" s="14">
        <v>1</v>
      </c>
      <c r="K220" s="15">
        <v>44059.120833333334</v>
      </c>
      <c r="L220" s="14" t="s">
        <v>32</v>
      </c>
      <c r="M220" s="15">
        <v>44058.958333333336</v>
      </c>
      <c r="N220" s="15">
        <v>44060.458333333336</v>
      </c>
      <c r="O220" s="14"/>
    </row>
    <row r="221" spans="1:15" x14ac:dyDescent="0.25">
      <c r="A221" s="14" t="s">
        <v>14</v>
      </c>
      <c r="B221" s="14" t="s">
        <v>15</v>
      </c>
      <c r="C221" s="14">
        <v>20200816</v>
      </c>
      <c r="D221" s="14">
        <v>2020</v>
      </c>
      <c r="E221" s="14">
        <v>8</v>
      </c>
      <c r="F221" s="14">
        <v>425</v>
      </c>
      <c r="G221" s="14">
        <v>1010400</v>
      </c>
      <c r="H221" s="14">
        <v>38.404800000000002</v>
      </c>
      <c r="I221" s="14">
        <v>-122.94849000000001</v>
      </c>
      <c r="J221" s="14">
        <v>1</v>
      </c>
      <c r="K221" s="15">
        <v>44059.184027777781</v>
      </c>
      <c r="L221" s="14" t="s">
        <v>25</v>
      </c>
      <c r="M221" s="15">
        <v>44058.958333333336</v>
      </c>
      <c r="N221" s="15">
        <v>44060.458333333336</v>
      </c>
      <c r="O221" s="14"/>
    </row>
    <row r="222" spans="1:15" x14ac:dyDescent="0.25">
      <c r="A222" s="14" t="s">
        <v>33</v>
      </c>
      <c r="B222" s="14" t="s">
        <v>18</v>
      </c>
      <c r="C222" s="14">
        <v>20200816</v>
      </c>
      <c r="D222" s="14">
        <v>2020</v>
      </c>
      <c r="E222" s="14">
        <v>8</v>
      </c>
      <c r="F222" s="14">
        <v>434</v>
      </c>
      <c r="G222" s="14">
        <v>1010524</v>
      </c>
      <c r="H222" s="14">
        <v>37.067570000000003</v>
      </c>
      <c r="I222" s="14">
        <v>-121.99659</v>
      </c>
      <c r="J222" s="14">
        <v>1</v>
      </c>
      <c r="K222" s="15">
        <v>44059.19027777778</v>
      </c>
      <c r="L222" s="14" t="s">
        <v>32</v>
      </c>
      <c r="M222" s="15">
        <v>44058.958333333336</v>
      </c>
      <c r="N222" s="15">
        <v>44060.458333333336</v>
      </c>
      <c r="O222" s="14"/>
    </row>
    <row r="223" spans="1:15" x14ac:dyDescent="0.25">
      <c r="A223" s="14" t="s">
        <v>14</v>
      </c>
      <c r="B223" s="14" t="s">
        <v>15</v>
      </c>
      <c r="C223" s="14">
        <v>20200816</v>
      </c>
      <c r="D223" s="14">
        <v>2020</v>
      </c>
      <c r="E223" s="14">
        <v>8</v>
      </c>
      <c r="F223" s="14">
        <v>448</v>
      </c>
      <c r="G223" s="14">
        <v>1010564</v>
      </c>
      <c r="H223" s="14">
        <v>38.495829999999998</v>
      </c>
      <c r="I223" s="14">
        <v>-122.69932</v>
      </c>
      <c r="J223" s="14">
        <v>1</v>
      </c>
      <c r="K223" s="15">
        <v>44059.199999999997</v>
      </c>
      <c r="L223" s="14" t="s">
        <v>25</v>
      </c>
      <c r="M223" s="15">
        <v>44058.958333333336</v>
      </c>
      <c r="N223" s="15">
        <v>44060.458333333336</v>
      </c>
      <c r="O223" s="14"/>
    </row>
    <row r="224" spans="1:15" x14ac:dyDescent="0.25">
      <c r="A224" s="14" t="s">
        <v>14</v>
      </c>
      <c r="B224" s="14" t="s">
        <v>18</v>
      </c>
      <c r="C224" s="14">
        <v>20200816</v>
      </c>
      <c r="D224" s="14">
        <v>2020</v>
      </c>
      <c r="E224" s="14">
        <v>8</v>
      </c>
      <c r="F224" s="14">
        <v>455</v>
      </c>
      <c r="G224" s="14">
        <v>1010637</v>
      </c>
      <c r="H224" s="14">
        <v>38.621319999999997</v>
      </c>
      <c r="I224" s="14">
        <v>-122.83029000000001</v>
      </c>
      <c r="J224" s="14">
        <v>1</v>
      </c>
      <c r="K224" s="15">
        <v>44059.204861111109</v>
      </c>
      <c r="L224" s="14" t="s">
        <v>25</v>
      </c>
      <c r="M224" s="15">
        <v>44058.958333333336</v>
      </c>
      <c r="N224" s="15">
        <v>44060.458333333336</v>
      </c>
      <c r="O224" s="14"/>
    </row>
    <row r="225" spans="1:15" x14ac:dyDescent="0.25">
      <c r="A225" s="14" t="s">
        <v>17</v>
      </c>
      <c r="B225" s="14" t="s">
        <v>18</v>
      </c>
      <c r="C225" s="14">
        <v>20200816</v>
      </c>
      <c r="D225" s="14">
        <v>2020</v>
      </c>
      <c r="E225" s="14">
        <v>8</v>
      </c>
      <c r="F225" s="14">
        <v>552</v>
      </c>
      <c r="G225" s="14">
        <v>1010933</v>
      </c>
      <c r="H225" s="14">
        <v>38.99127</v>
      </c>
      <c r="I225" s="14">
        <v>-122.74809999999999</v>
      </c>
      <c r="J225" s="14">
        <v>1</v>
      </c>
      <c r="K225" s="15">
        <v>44059.244444444441</v>
      </c>
      <c r="L225" s="14" t="s">
        <v>43</v>
      </c>
      <c r="M225" s="15">
        <v>44059.208333333336</v>
      </c>
      <c r="N225" s="15">
        <v>44059.504166666666</v>
      </c>
      <c r="O225" s="14"/>
    </row>
    <row r="226" spans="1:15" x14ac:dyDescent="0.25">
      <c r="A226" s="14" t="s">
        <v>31</v>
      </c>
      <c r="B226" s="14" t="s">
        <v>18</v>
      </c>
      <c r="C226" s="14">
        <v>20200816</v>
      </c>
      <c r="D226" s="14">
        <v>2020</v>
      </c>
      <c r="E226" s="14">
        <v>8</v>
      </c>
      <c r="F226" s="14">
        <v>903</v>
      </c>
      <c r="G226" s="14">
        <v>1011595</v>
      </c>
      <c r="H226" s="14">
        <v>37.145940000000003</v>
      </c>
      <c r="I226" s="14">
        <v>-122.33629999999999</v>
      </c>
      <c r="J226" s="14">
        <v>1</v>
      </c>
      <c r="K226" s="15">
        <v>44059.377083333333</v>
      </c>
      <c r="L226" s="14" t="s">
        <v>54</v>
      </c>
      <c r="M226" s="15">
        <v>44058.958333333336</v>
      </c>
      <c r="N226" s="15">
        <v>44060.458333333336</v>
      </c>
      <c r="O226" s="14"/>
    </row>
    <row r="227" spans="1:15" x14ac:dyDescent="0.25">
      <c r="A227" s="14" t="s">
        <v>33</v>
      </c>
      <c r="B227" s="14" t="s">
        <v>15</v>
      </c>
      <c r="C227" s="14">
        <v>20200816</v>
      </c>
      <c r="D227" s="14">
        <v>2020</v>
      </c>
      <c r="E227" s="14">
        <v>8</v>
      </c>
      <c r="F227" s="14">
        <v>1146</v>
      </c>
      <c r="G227" s="14">
        <v>1013115</v>
      </c>
      <c r="H227" s="14">
        <v>37.024610000000003</v>
      </c>
      <c r="I227" s="14">
        <v>-121.8841</v>
      </c>
      <c r="J227" s="14">
        <v>1</v>
      </c>
      <c r="K227" s="15">
        <v>44059.490277777775</v>
      </c>
      <c r="L227" s="14" t="s">
        <v>53</v>
      </c>
      <c r="M227" s="15">
        <v>44058.958333333336</v>
      </c>
      <c r="N227" s="15">
        <v>44060.458333333336</v>
      </c>
      <c r="O227" s="14"/>
    </row>
    <row r="228" spans="1:15" x14ac:dyDescent="0.25">
      <c r="A228" s="14" t="s">
        <v>50</v>
      </c>
      <c r="B228" s="14" t="s">
        <v>15</v>
      </c>
      <c r="C228" s="14">
        <v>20200816</v>
      </c>
      <c r="D228" s="14">
        <v>2020</v>
      </c>
      <c r="E228" s="14">
        <v>8</v>
      </c>
      <c r="F228" s="14">
        <v>2054</v>
      </c>
      <c r="G228" s="14">
        <v>1014171</v>
      </c>
      <c r="H228" s="14">
        <v>37.613779999999998</v>
      </c>
      <c r="I228" s="14">
        <v>-121.89891</v>
      </c>
      <c r="J228" s="14">
        <v>1</v>
      </c>
      <c r="K228" s="15">
        <v>44059.870833333334</v>
      </c>
      <c r="L228" s="14" t="s">
        <v>29</v>
      </c>
      <c r="M228" s="15">
        <v>44058.958333333336</v>
      </c>
      <c r="N228" s="15">
        <v>44060.458333333336</v>
      </c>
      <c r="O228" s="14"/>
    </row>
    <row r="229" spans="1:15" x14ac:dyDescent="0.25">
      <c r="A229" s="14" t="s">
        <v>33</v>
      </c>
      <c r="B229" s="14" t="s">
        <v>15</v>
      </c>
      <c r="C229" s="14">
        <v>20200816</v>
      </c>
      <c r="D229" s="14">
        <v>2020</v>
      </c>
      <c r="E229" s="14">
        <v>8</v>
      </c>
      <c r="F229" s="14">
        <v>2103</v>
      </c>
      <c r="G229" s="14">
        <v>1014188</v>
      </c>
      <c r="H229" s="14">
        <v>37.129109999999997</v>
      </c>
      <c r="I229" s="14">
        <v>-122.11422</v>
      </c>
      <c r="J229" s="14">
        <v>1</v>
      </c>
      <c r="K229" s="15">
        <v>44059.877083333333</v>
      </c>
      <c r="L229" s="14" t="s">
        <v>32</v>
      </c>
      <c r="M229" s="15">
        <v>44058.958333333336</v>
      </c>
      <c r="N229" s="15">
        <v>44060.458333333336</v>
      </c>
      <c r="O229" s="14"/>
    </row>
    <row r="230" spans="1:15" x14ac:dyDescent="0.25">
      <c r="A230" s="14" t="s">
        <v>31</v>
      </c>
      <c r="B230" s="14" t="s">
        <v>18</v>
      </c>
      <c r="C230" s="14">
        <v>20200816</v>
      </c>
      <c r="D230" s="14">
        <v>2020</v>
      </c>
      <c r="E230" s="14">
        <v>8</v>
      </c>
      <c r="F230" s="14">
        <v>2134</v>
      </c>
      <c r="G230" s="14">
        <v>1014238</v>
      </c>
      <c r="H230" s="14">
        <v>37.524039999999999</v>
      </c>
      <c r="I230" s="14">
        <v>-122.48801</v>
      </c>
      <c r="J230" s="14">
        <v>1</v>
      </c>
      <c r="K230" s="15">
        <v>44059.898611111108</v>
      </c>
      <c r="L230" s="14" t="s">
        <v>54</v>
      </c>
      <c r="M230" s="15">
        <v>44058.958333333336</v>
      </c>
      <c r="N230" s="15">
        <v>44060.458333333336</v>
      </c>
      <c r="O230" s="14"/>
    </row>
    <row r="231" spans="1:15" x14ac:dyDescent="0.25">
      <c r="A231" s="14" t="s">
        <v>24</v>
      </c>
      <c r="B231" s="14" t="s">
        <v>18</v>
      </c>
      <c r="C231" s="14">
        <v>20200817</v>
      </c>
      <c r="D231" s="14">
        <v>2020</v>
      </c>
      <c r="E231" s="14">
        <v>8</v>
      </c>
      <c r="F231" s="14">
        <v>300</v>
      </c>
      <c r="G231" s="14">
        <v>1014482</v>
      </c>
      <c r="H231" s="14">
        <v>38.122140000000002</v>
      </c>
      <c r="I231" s="14">
        <v>-122.62238000000001</v>
      </c>
      <c r="J231" s="14">
        <v>1</v>
      </c>
      <c r="K231" s="15">
        <v>44060.125</v>
      </c>
      <c r="L231" s="14" t="s">
        <v>25</v>
      </c>
      <c r="M231" s="15">
        <v>44058.958333333336</v>
      </c>
      <c r="N231" s="15">
        <v>44060.458333333336</v>
      </c>
      <c r="O231" s="14"/>
    </row>
    <row r="232" spans="1:15" x14ac:dyDescent="0.25">
      <c r="A232" s="14" t="s">
        <v>33</v>
      </c>
      <c r="B232" s="14" t="s">
        <v>15</v>
      </c>
      <c r="C232" s="14">
        <v>20200817</v>
      </c>
      <c r="D232" s="14">
        <v>2020</v>
      </c>
      <c r="E232" s="14">
        <v>8</v>
      </c>
      <c r="F232" s="14">
        <v>322</v>
      </c>
      <c r="G232" s="14">
        <v>1014489</v>
      </c>
      <c r="H232" s="14">
        <v>37.06673</v>
      </c>
      <c r="I232" s="14">
        <v>-122.03361</v>
      </c>
      <c r="J232" s="14">
        <v>1</v>
      </c>
      <c r="K232" s="15">
        <v>44060.140277777777</v>
      </c>
      <c r="L232" s="14" t="s">
        <v>32</v>
      </c>
      <c r="M232" s="15">
        <v>44058.958333333336</v>
      </c>
      <c r="N232" s="15">
        <v>44060.458333333336</v>
      </c>
      <c r="O232" s="14"/>
    </row>
    <row r="233" spans="1:15" x14ac:dyDescent="0.25">
      <c r="A233" s="14" t="s">
        <v>55</v>
      </c>
      <c r="B233" s="14" t="s">
        <v>15</v>
      </c>
      <c r="C233" s="14">
        <v>20200817</v>
      </c>
      <c r="D233" s="14">
        <v>2020</v>
      </c>
      <c r="E233" s="14">
        <v>8</v>
      </c>
      <c r="F233" s="14">
        <v>645</v>
      </c>
      <c r="G233" s="14">
        <v>1015257</v>
      </c>
      <c r="H233" s="14">
        <v>37.036920000000002</v>
      </c>
      <c r="I233" s="14">
        <v>-121.71292</v>
      </c>
      <c r="J233" s="14">
        <v>1</v>
      </c>
      <c r="K233" s="15">
        <v>44060.28125</v>
      </c>
      <c r="L233" s="14" t="s">
        <v>32</v>
      </c>
      <c r="M233" s="15">
        <v>44058.958333333336</v>
      </c>
      <c r="N233" s="15">
        <v>44060.458333333336</v>
      </c>
      <c r="O233" s="14"/>
    </row>
    <row r="234" spans="1:15" x14ac:dyDescent="0.25">
      <c r="A234" s="14" t="s">
        <v>22</v>
      </c>
      <c r="B234" s="14" t="s">
        <v>18</v>
      </c>
      <c r="C234" s="14">
        <v>20200817</v>
      </c>
      <c r="D234" s="14">
        <v>2020</v>
      </c>
      <c r="E234" s="14">
        <v>8</v>
      </c>
      <c r="F234" s="14">
        <v>818</v>
      </c>
      <c r="G234" s="14">
        <v>1015209</v>
      </c>
      <c r="H234" s="14">
        <v>39.831710000000001</v>
      </c>
      <c r="I234" s="14">
        <v>-121.84441</v>
      </c>
      <c r="J234" s="14">
        <v>1</v>
      </c>
      <c r="K234" s="15">
        <v>44060.345833333333</v>
      </c>
      <c r="L234" s="14" t="s">
        <v>41</v>
      </c>
      <c r="M234" s="15">
        <v>44059.125</v>
      </c>
      <c r="N234" s="15">
        <v>44060.458333333336</v>
      </c>
      <c r="O234" s="14"/>
    </row>
    <row r="235" spans="1:15" x14ac:dyDescent="0.25">
      <c r="A235" s="14" t="s">
        <v>14</v>
      </c>
      <c r="B235" s="14" t="s">
        <v>15</v>
      </c>
      <c r="C235" s="14">
        <v>20200824</v>
      </c>
      <c r="D235" s="14">
        <v>2020</v>
      </c>
      <c r="E235" s="14">
        <v>8</v>
      </c>
      <c r="F235" s="14">
        <v>45</v>
      </c>
      <c r="G235" s="14">
        <v>1028023</v>
      </c>
      <c r="H235" s="14">
        <v>38.42342</v>
      </c>
      <c r="I235" s="14">
        <v>-122.95524</v>
      </c>
      <c r="J235" s="14">
        <v>1</v>
      </c>
      <c r="K235" s="15">
        <v>44067.03125</v>
      </c>
      <c r="L235" s="14" t="s">
        <v>25</v>
      </c>
      <c r="M235" s="15">
        <v>44066.208333333336</v>
      </c>
      <c r="N235" s="15">
        <v>44067.395833333336</v>
      </c>
      <c r="O235" s="14"/>
    </row>
    <row r="236" spans="1:15" x14ac:dyDescent="0.25">
      <c r="A236" s="14" t="s">
        <v>22</v>
      </c>
      <c r="B236" s="14" t="s">
        <v>18</v>
      </c>
      <c r="C236" s="14">
        <v>20200908</v>
      </c>
      <c r="D236" s="14">
        <v>2020</v>
      </c>
      <c r="E236" s="14">
        <v>9</v>
      </c>
      <c r="F236" s="14">
        <v>1025</v>
      </c>
      <c r="G236" s="14">
        <v>1060925</v>
      </c>
      <c r="H236" s="14">
        <v>40.703850000000003</v>
      </c>
      <c r="I236" s="14">
        <v>-122.33638999999999</v>
      </c>
      <c r="J236" s="14">
        <v>1</v>
      </c>
      <c r="K236" s="15">
        <v>44082.434027777781</v>
      </c>
      <c r="L236" s="14" t="s">
        <v>26</v>
      </c>
      <c r="M236" s="15">
        <v>44081.916666666664</v>
      </c>
      <c r="N236" s="15">
        <v>44083.708333333336</v>
      </c>
      <c r="O236" s="14"/>
    </row>
    <row r="237" spans="1:15" x14ac:dyDescent="0.25">
      <c r="A237" s="14" t="s">
        <v>14</v>
      </c>
      <c r="B237" s="14" t="s">
        <v>18</v>
      </c>
      <c r="C237" s="14">
        <v>20200927</v>
      </c>
      <c r="D237" s="14">
        <v>2020</v>
      </c>
      <c r="E237" s="14">
        <v>9</v>
      </c>
      <c r="F237" s="14">
        <v>1241</v>
      </c>
      <c r="G237" s="14">
        <v>1095169</v>
      </c>
      <c r="H237" s="14">
        <v>38.378729999999997</v>
      </c>
      <c r="I237" s="14">
        <v>-122.55309</v>
      </c>
      <c r="J237" s="14">
        <v>1</v>
      </c>
      <c r="K237" s="15">
        <v>44101.52847222222</v>
      </c>
      <c r="L237" s="14" t="s">
        <v>25</v>
      </c>
      <c r="M237" s="15">
        <v>44100.875</v>
      </c>
      <c r="N237" s="15">
        <v>44102.875</v>
      </c>
      <c r="O237" s="14"/>
    </row>
    <row r="238" spans="1:15" x14ac:dyDescent="0.25">
      <c r="A238" s="14" t="s">
        <v>28</v>
      </c>
      <c r="B238" s="14" t="s">
        <v>18</v>
      </c>
      <c r="C238" s="14">
        <v>20200927</v>
      </c>
      <c r="D238" s="14">
        <v>2020</v>
      </c>
      <c r="E238" s="14">
        <v>9</v>
      </c>
      <c r="F238" s="14">
        <v>1329</v>
      </c>
      <c r="G238" s="14">
        <v>1095205</v>
      </c>
      <c r="H238" s="14">
        <v>37.950449999999996</v>
      </c>
      <c r="I238" s="14">
        <v>-122.1764</v>
      </c>
      <c r="J238" s="14">
        <v>1</v>
      </c>
      <c r="K238" s="15">
        <v>44101.561805555553</v>
      </c>
      <c r="L238" s="14" t="s">
        <v>56</v>
      </c>
      <c r="M238" s="15">
        <v>44100.875</v>
      </c>
      <c r="N238" s="15">
        <v>44102.875</v>
      </c>
      <c r="O238" s="14"/>
    </row>
    <row r="239" spans="1:15" x14ac:dyDescent="0.25">
      <c r="A239" s="14" t="s">
        <v>17</v>
      </c>
      <c r="B239" s="14" t="s">
        <v>15</v>
      </c>
      <c r="C239" s="14">
        <v>20200928</v>
      </c>
      <c r="D239" s="14">
        <v>2020</v>
      </c>
      <c r="E239" s="14">
        <v>9</v>
      </c>
      <c r="F239" s="14">
        <v>412</v>
      </c>
      <c r="G239" s="14">
        <v>1095980</v>
      </c>
      <c r="H239" s="14">
        <v>38.848140000000001</v>
      </c>
      <c r="I239" s="14">
        <v>-122.75626</v>
      </c>
      <c r="J239" s="14">
        <v>1</v>
      </c>
      <c r="K239" s="15">
        <v>44102.175000000003</v>
      </c>
      <c r="L239" s="14" t="s">
        <v>43</v>
      </c>
      <c r="M239" s="15">
        <v>44100.875</v>
      </c>
      <c r="N239" s="15">
        <v>44102.875</v>
      </c>
      <c r="O239" s="14"/>
    </row>
    <row r="240" spans="1:15" x14ac:dyDescent="0.25">
      <c r="A240" s="14" t="s">
        <v>22</v>
      </c>
      <c r="B240" s="14" t="s">
        <v>15</v>
      </c>
      <c r="C240" s="14">
        <v>20200928</v>
      </c>
      <c r="D240" s="14">
        <v>2020</v>
      </c>
      <c r="E240" s="14">
        <v>9</v>
      </c>
      <c r="F240" s="14">
        <v>1545</v>
      </c>
      <c r="G240" s="14">
        <v>1096947</v>
      </c>
      <c r="H240" s="14">
        <v>39.676949999999998</v>
      </c>
      <c r="I240" s="14">
        <v>-121.49157</v>
      </c>
      <c r="J240" s="14">
        <v>1</v>
      </c>
      <c r="K240" s="15">
        <v>44102.65625</v>
      </c>
      <c r="L240" s="14" t="s">
        <v>23</v>
      </c>
      <c r="M240" s="15">
        <v>44100.875</v>
      </c>
      <c r="N240" s="15">
        <v>44102.875</v>
      </c>
      <c r="O240" s="14"/>
    </row>
    <row r="241" spans="1:15" x14ac:dyDescent="0.25">
      <c r="A241" s="14" t="s">
        <v>33</v>
      </c>
      <c r="B241" s="14" t="s">
        <v>15</v>
      </c>
      <c r="C241" s="14">
        <v>20201002</v>
      </c>
      <c r="D241" s="14">
        <v>2020</v>
      </c>
      <c r="E241" s="14">
        <v>10</v>
      </c>
      <c r="F241" s="14">
        <v>1225</v>
      </c>
      <c r="G241" s="14">
        <v>1107356</v>
      </c>
      <c r="H241" s="14">
        <v>37.179319999999997</v>
      </c>
      <c r="I241" s="14">
        <v>-122.13923</v>
      </c>
      <c r="J241" s="14">
        <v>1</v>
      </c>
      <c r="K241" s="15">
        <v>44106.517361111109</v>
      </c>
      <c r="L241" s="14" t="s">
        <v>32</v>
      </c>
      <c r="M241" s="15">
        <v>44105.541666666664</v>
      </c>
      <c r="N241" s="15">
        <v>44107.25</v>
      </c>
      <c r="O241" s="14"/>
    </row>
    <row r="242" spans="1:15" x14ac:dyDescent="0.25">
      <c r="A242" s="14" t="s">
        <v>22</v>
      </c>
      <c r="B242" s="14" t="s">
        <v>18</v>
      </c>
      <c r="C242" s="14">
        <v>20201015</v>
      </c>
      <c r="D242" s="14">
        <v>2020</v>
      </c>
      <c r="E242" s="14">
        <v>10</v>
      </c>
      <c r="F242" s="14">
        <v>702</v>
      </c>
      <c r="G242" s="14">
        <v>1118349</v>
      </c>
      <c r="H242" s="14">
        <v>40.323689999999999</v>
      </c>
      <c r="I242" s="14">
        <v>-122.42937000000001</v>
      </c>
      <c r="J242" s="14">
        <v>1</v>
      </c>
      <c r="K242" s="15">
        <v>44119.293055555558</v>
      </c>
      <c r="L242" s="14" t="s">
        <v>26</v>
      </c>
      <c r="M242" s="15">
        <v>44118.208333333336</v>
      </c>
      <c r="N242" s="15">
        <v>44121.75</v>
      </c>
      <c r="O242" s="14"/>
    </row>
    <row r="243" spans="1:15" x14ac:dyDescent="0.25">
      <c r="A243" s="14" t="s">
        <v>22</v>
      </c>
      <c r="B243" s="14" t="s">
        <v>18</v>
      </c>
      <c r="C243" s="14">
        <v>20201015</v>
      </c>
      <c r="D243" s="14">
        <v>2020</v>
      </c>
      <c r="E243" s="14">
        <v>10</v>
      </c>
      <c r="F243" s="14">
        <v>1356</v>
      </c>
      <c r="G243" s="14">
        <v>1118585</v>
      </c>
      <c r="H243" s="14">
        <v>40.36354</v>
      </c>
      <c r="I243" s="14">
        <v>-122.34649</v>
      </c>
      <c r="J243" s="14">
        <v>1</v>
      </c>
      <c r="K243" s="15">
        <v>44119.580555555556</v>
      </c>
      <c r="L243" s="14" t="s">
        <v>26</v>
      </c>
      <c r="M243" s="15">
        <v>44118.208333333336</v>
      </c>
      <c r="N243" s="15">
        <v>44121.75</v>
      </c>
      <c r="O243" s="14"/>
    </row>
    <row r="244" spans="1:15" x14ac:dyDescent="0.25">
      <c r="A244" s="14" t="s">
        <v>24</v>
      </c>
      <c r="B244" s="14" t="s">
        <v>15</v>
      </c>
      <c r="C244" s="14">
        <v>20201015</v>
      </c>
      <c r="D244" s="14">
        <v>2020</v>
      </c>
      <c r="E244" s="14">
        <v>10</v>
      </c>
      <c r="F244" s="14">
        <v>2138</v>
      </c>
      <c r="G244" s="14">
        <v>1118959</v>
      </c>
      <c r="H244" s="14">
        <v>38.33464</v>
      </c>
      <c r="I244" s="14">
        <v>-122.37296000000001</v>
      </c>
      <c r="J244" s="14">
        <v>1</v>
      </c>
      <c r="K244" s="15">
        <v>44119.901388888888</v>
      </c>
      <c r="L244" s="14" t="s">
        <v>25</v>
      </c>
      <c r="M244" s="15">
        <v>44118.208333333336</v>
      </c>
      <c r="N244" s="15">
        <v>44120.75</v>
      </c>
      <c r="O244" s="14"/>
    </row>
    <row r="245" spans="1:15" x14ac:dyDescent="0.25">
      <c r="A245" s="14" t="s">
        <v>14</v>
      </c>
      <c r="B245" s="14" t="s">
        <v>15</v>
      </c>
      <c r="C245" s="14">
        <v>20201016</v>
      </c>
      <c r="D245" s="14">
        <v>2020</v>
      </c>
      <c r="E245" s="14">
        <v>10</v>
      </c>
      <c r="F245" s="14">
        <v>413</v>
      </c>
      <c r="G245" s="14">
        <v>1119052</v>
      </c>
      <c r="H245" s="14">
        <v>38.411790000000003</v>
      </c>
      <c r="I245" s="14">
        <v>-122.9751</v>
      </c>
      <c r="J245" s="14">
        <v>1</v>
      </c>
      <c r="K245" s="15">
        <v>44120.175694444442</v>
      </c>
      <c r="L245" s="14" t="s">
        <v>16</v>
      </c>
      <c r="M245" s="15">
        <v>44118.208333333336</v>
      </c>
      <c r="N245" s="15">
        <v>44121.333333333336</v>
      </c>
      <c r="O245" s="14"/>
    </row>
    <row r="246" spans="1:15" x14ac:dyDescent="0.25">
      <c r="A246" s="14" t="s">
        <v>17</v>
      </c>
      <c r="B246" s="14" t="s">
        <v>18</v>
      </c>
      <c r="C246" s="14">
        <v>20201025</v>
      </c>
      <c r="D246" s="14">
        <v>2020</v>
      </c>
      <c r="E246" s="14">
        <v>10</v>
      </c>
      <c r="F246" s="14">
        <v>2041</v>
      </c>
      <c r="G246" s="14">
        <v>1127408</v>
      </c>
      <c r="H246" s="14">
        <v>39.362009999999998</v>
      </c>
      <c r="I246" s="14">
        <v>-123.12833000000001</v>
      </c>
      <c r="J246" s="14">
        <v>1</v>
      </c>
      <c r="K246" s="15">
        <v>44129.861805555556</v>
      </c>
      <c r="L246" s="14" t="s">
        <v>57</v>
      </c>
      <c r="M246" s="15">
        <v>44129.458333333336</v>
      </c>
      <c r="N246" s="15">
        <v>44131.708333333336</v>
      </c>
      <c r="O246" s="14"/>
    </row>
    <row r="247" spans="1:15" x14ac:dyDescent="0.25">
      <c r="A247" s="14" t="s">
        <v>14</v>
      </c>
      <c r="B247" s="14" t="s">
        <v>18</v>
      </c>
      <c r="C247" s="14">
        <v>20201026</v>
      </c>
      <c r="D247" s="14">
        <v>2020</v>
      </c>
      <c r="E247" s="14">
        <v>10</v>
      </c>
      <c r="F247" s="14">
        <v>442</v>
      </c>
      <c r="G247" s="14">
        <v>1128407</v>
      </c>
      <c r="H247" s="14">
        <v>38.386780000000002</v>
      </c>
      <c r="I247" s="14">
        <v>-122.89006999999999</v>
      </c>
      <c r="J247" s="14">
        <v>1</v>
      </c>
      <c r="K247" s="15">
        <v>44130.195833333331</v>
      </c>
      <c r="L247" s="14" t="s">
        <v>25</v>
      </c>
      <c r="M247" s="15">
        <v>44129.833333333336</v>
      </c>
      <c r="N247" s="15">
        <v>44130.708333333336</v>
      </c>
      <c r="O247" s="14"/>
    </row>
    <row r="248" spans="1:15" x14ac:dyDescent="0.25">
      <c r="A248" s="14" t="s">
        <v>14</v>
      </c>
      <c r="B248" s="14" t="s">
        <v>15</v>
      </c>
      <c r="C248" s="14">
        <v>20201207</v>
      </c>
      <c r="D248" s="14">
        <v>2020</v>
      </c>
      <c r="E248" s="14">
        <v>12</v>
      </c>
      <c r="F248" s="14">
        <v>254</v>
      </c>
      <c r="G248" s="14">
        <v>1167366</v>
      </c>
      <c r="H248" s="14">
        <v>38.544710000000002</v>
      </c>
      <c r="I248" s="14">
        <v>-122.64830000000001</v>
      </c>
      <c r="J248" s="14">
        <v>1</v>
      </c>
      <c r="K248" s="15">
        <v>44172.120833333334</v>
      </c>
      <c r="L248" s="14" t="s">
        <v>16</v>
      </c>
      <c r="M248" s="15">
        <v>44171.958333333336</v>
      </c>
      <c r="N248" s="15">
        <v>44172.708333333336</v>
      </c>
      <c r="O248" s="14"/>
    </row>
    <row r="249" spans="1:15" x14ac:dyDescent="0.25">
      <c r="A249" s="14" t="s">
        <v>58</v>
      </c>
      <c r="B249" s="14" t="s">
        <v>18</v>
      </c>
      <c r="C249" s="14">
        <v>20201207</v>
      </c>
      <c r="D249" s="14">
        <v>2020</v>
      </c>
      <c r="E249" s="14">
        <v>12</v>
      </c>
      <c r="F249" s="14">
        <v>1450</v>
      </c>
      <c r="G249" s="14">
        <v>1169527</v>
      </c>
      <c r="H249" s="14">
        <v>35.154730000000001</v>
      </c>
      <c r="I249" s="14">
        <v>-120.52799</v>
      </c>
      <c r="J249" s="14">
        <v>1</v>
      </c>
      <c r="K249" s="15">
        <v>44172.618055555555</v>
      </c>
      <c r="L249" s="14" t="s">
        <v>59</v>
      </c>
      <c r="M249" s="15">
        <v>44172.583333333336</v>
      </c>
      <c r="N249" s="15">
        <v>44173.5</v>
      </c>
      <c r="O249" s="14"/>
    </row>
    <row r="250" spans="1:15" x14ac:dyDescent="0.25">
      <c r="A250" s="14" t="s">
        <v>58</v>
      </c>
      <c r="B250" s="14" t="s">
        <v>18</v>
      </c>
      <c r="C250" s="14">
        <v>20210119</v>
      </c>
      <c r="D250" s="14">
        <v>2021</v>
      </c>
      <c r="E250" s="14">
        <v>1</v>
      </c>
      <c r="F250" s="14">
        <v>1142</v>
      </c>
      <c r="G250" s="14">
        <v>1216804</v>
      </c>
      <c r="H250" s="14">
        <v>35.548780000000001</v>
      </c>
      <c r="I250" s="14">
        <v>-121.08911000000001</v>
      </c>
      <c r="J250" s="14">
        <v>1</v>
      </c>
      <c r="K250" s="15">
        <v>44215.487500000003</v>
      </c>
      <c r="L250" s="14" t="s">
        <v>59</v>
      </c>
      <c r="M250" s="15">
        <v>44214.916666666664</v>
      </c>
      <c r="N250" s="15">
        <v>44216.416666666664</v>
      </c>
      <c r="O250" s="14"/>
    </row>
    <row r="251" spans="1:15" x14ac:dyDescent="0.25">
      <c r="A251" s="14" t="s">
        <v>58</v>
      </c>
      <c r="B251" s="14" t="s">
        <v>18</v>
      </c>
      <c r="C251" s="14">
        <v>20210119</v>
      </c>
      <c r="D251" s="14">
        <v>2021</v>
      </c>
      <c r="E251" s="14">
        <v>1</v>
      </c>
      <c r="F251" s="14">
        <v>1223</v>
      </c>
      <c r="G251" s="14">
        <v>1217455</v>
      </c>
      <c r="H251" s="14">
        <v>34.535350000000001</v>
      </c>
      <c r="I251" s="14">
        <v>-120.18080999999999</v>
      </c>
      <c r="J251" s="14">
        <v>1</v>
      </c>
      <c r="K251" s="15">
        <v>44215.515972222223</v>
      </c>
      <c r="L251" s="14" t="s">
        <v>60</v>
      </c>
      <c r="M251" s="15">
        <v>44214.916666666664</v>
      </c>
      <c r="N251" s="15">
        <v>44216.416666666664</v>
      </c>
      <c r="O251" s="14"/>
    </row>
    <row r="252" spans="1:15" x14ac:dyDescent="0.25">
      <c r="A252" s="14" t="s">
        <v>22</v>
      </c>
      <c r="B252" s="14" t="s">
        <v>15</v>
      </c>
      <c r="C252" s="14">
        <v>20210510</v>
      </c>
      <c r="D252" s="14">
        <v>2021</v>
      </c>
      <c r="E252" s="14">
        <v>5</v>
      </c>
      <c r="F252" s="14">
        <v>433</v>
      </c>
      <c r="G252" s="14">
        <v>1344613</v>
      </c>
      <c r="H252" s="14">
        <v>39.848959999999998</v>
      </c>
      <c r="I252" s="14">
        <v>-121.61657</v>
      </c>
      <c r="J252" s="14">
        <v>1</v>
      </c>
      <c r="K252" s="15">
        <v>44326.189583333333</v>
      </c>
      <c r="L252" s="14" t="s">
        <v>23</v>
      </c>
      <c r="M252" s="15">
        <v>44323.958333333336</v>
      </c>
      <c r="N252" s="15">
        <v>44326.75</v>
      </c>
      <c r="O252" s="14"/>
    </row>
    <row r="253" spans="1:15" x14ac:dyDescent="0.25">
      <c r="A253" s="14" t="s">
        <v>45</v>
      </c>
      <c r="B253" s="14" t="s">
        <v>18</v>
      </c>
      <c r="C253" s="14">
        <v>20210510</v>
      </c>
      <c r="D253" s="14">
        <v>2021</v>
      </c>
      <c r="E253" s="14">
        <v>5</v>
      </c>
      <c r="F253" s="14">
        <v>541</v>
      </c>
      <c r="G253" s="14">
        <v>1344619</v>
      </c>
      <c r="H253" s="14">
        <v>38.41431</v>
      </c>
      <c r="I253" s="14">
        <v>-120.65409</v>
      </c>
      <c r="J253" s="14">
        <v>1</v>
      </c>
      <c r="K253" s="15">
        <v>44326.236805555556</v>
      </c>
      <c r="L253" s="14" t="s">
        <v>27</v>
      </c>
      <c r="M253" s="15">
        <v>44323.958333333336</v>
      </c>
      <c r="N253" s="15">
        <v>44326.75</v>
      </c>
      <c r="O253" s="14"/>
    </row>
    <row r="254" spans="1:15" x14ac:dyDescent="0.25">
      <c r="A254" s="14" t="s">
        <v>22</v>
      </c>
      <c r="B254" s="14" t="s">
        <v>15</v>
      </c>
      <c r="C254" s="14">
        <v>20210510</v>
      </c>
      <c r="D254" s="14">
        <v>2021</v>
      </c>
      <c r="E254" s="14">
        <v>5</v>
      </c>
      <c r="F254" s="14">
        <v>714</v>
      </c>
      <c r="G254" s="14">
        <v>1344652</v>
      </c>
      <c r="H254" s="14">
        <v>39.809139999999999</v>
      </c>
      <c r="I254" s="14">
        <v>-121.57948</v>
      </c>
      <c r="J254" s="14">
        <v>1</v>
      </c>
      <c r="K254" s="15">
        <v>44326.301388888889</v>
      </c>
      <c r="L254" s="14" t="s">
        <v>23</v>
      </c>
      <c r="M254" s="15">
        <v>44323.958333333336</v>
      </c>
      <c r="N254" s="15">
        <v>44326.75</v>
      </c>
      <c r="O254" s="14"/>
    </row>
    <row r="255" spans="1:15" x14ac:dyDescent="0.25">
      <c r="A255" s="14" t="s">
        <v>20</v>
      </c>
      <c r="B255" s="14" t="s">
        <v>18</v>
      </c>
      <c r="C255" s="14">
        <v>20210510</v>
      </c>
      <c r="D255" s="14">
        <v>2021</v>
      </c>
      <c r="E255" s="14">
        <v>5</v>
      </c>
      <c r="F255" s="14">
        <v>1210</v>
      </c>
      <c r="G255" s="14">
        <v>1345112</v>
      </c>
      <c r="H255" s="14">
        <v>38.947009999999999</v>
      </c>
      <c r="I255" s="14">
        <v>-121.04549</v>
      </c>
      <c r="J255" s="14">
        <v>1</v>
      </c>
      <c r="K255" s="15">
        <v>44326.506944444445</v>
      </c>
      <c r="L255" s="14" t="s">
        <v>27</v>
      </c>
      <c r="M255" s="15">
        <v>44323.958333333336</v>
      </c>
      <c r="N255" s="15">
        <v>44326.75</v>
      </c>
      <c r="O255" s="14"/>
    </row>
    <row r="256" spans="1:15" x14ac:dyDescent="0.25">
      <c r="A256" s="14" t="s">
        <v>22</v>
      </c>
      <c r="B256" s="14" t="s">
        <v>18</v>
      </c>
      <c r="C256" s="14">
        <v>20210819</v>
      </c>
      <c r="D256" s="14">
        <v>2021</v>
      </c>
      <c r="E256" s="14">
        <v>8</v>
      </c>
      <c r="F256" s="14">
        <v>1704</v>
      </c>
      <c r="G256" s="14">
        <v>1447867</v>
      </c>
      <c r="H256" s="14">
        <v>40.688119999999998</v>
      </c>
      <c r="I256" s="14">
        <v>-122.28158999999999</v>
      </c>
      <c r="J256" s="14">
        <v>1</v>
      </c>
      <c r="K256" s="15">
        <v>44427.711111111108</v>
      </c>
      <c r="L256" s="14" t="s">
        <v>26</v>
      </c>
      <c r="M256" s="15">
        <v>44425.541666666664</v>
      </c>
      <c r="N256" s="15">
        <v>44427.833333333336</v>
      </c>
      <c r="O256" s="14"/>
    </row>
    <row r="257" spans="1:15" x14ac:dyDescent="0.25">
      <c r="A257" s="14" t="s">
        <v>20</v>
      </c>
      <c r="B257" s="14" t="s">
        <v>15</v>
      </c>
      <c r="C257" s="14">
        <v>20210830</v>
      </c>
      <c r="D257" s="14">
        <v>2021</v>
      </c>
      <c r="E257" s="14">
        <v>8</v>
      </c>
      <c r="F257" s="14">
        <v>1425</v>
      </c>
      <c r="G257" s="14">
        <v>1458376</v>
      </c>
      <c r="H257" s="14">
        <v>38.690269999999998</v>
      </c>
      <c r="I257" s="14">
        <v>-120.92926</v>
      </c>
      <c r="J257" s="14">
        <v>1</v>
      </c>
      <c r="K257" s="15">
        <v>44438.600694444445</v>
      </c>
      <c r="L257" s="14" t="s">
        <v>27</v>
      </c>
      <c r="M257" s="15">
        <v>44438.458333333336</v>
      </c>
      <c r="N257" s="15">
        <v>44439.958333333336</v>
      </c>
      <c r="O257" s="14"/>
    </row>
    <row r="258" spans="1:15" x14ac:dyDescent="0.25">
      <c r="A258" s="14" t="s">
        <v>22</v>
      </c>
      <c r="B258" s="14" t="s">
        <v>18</v>
      </c>
      <c r="C258" s="14">
        <v>20210910</v>
      </c>
      <c r="D258" s="14">
        <v>2021</v>
      </c>
      <c r="E258" s="14">
        <v>9</v>
      </c>
      <c r="F258" s="14">
        <v>521</v>
      </c>
      <c r="G258" s="14">
        <v>1467342</v>
      </c>
      <c r="H258" s="14">
        <v>40.990319999999997</v>
      </c>
      <c r="I258" s="14">
        <v>-121.49638</v>
      </c>
      <c r="J258" s="14">
        <v>1</v>
      </c>
      <c r="K258" s="15">
        <v>44449.222916666666</v>
      </c>
      <c r="L258" s="14" t="s">
        <v>61</v>
      </c>
      <c r="M258" s="15">
        <v>44448.958333333336</v>
      </c>
      <c r="N258" s="15">
        <v>44449.958333333336</v>
      </c>
      <c r="O258" s="14"/>
    </row>
    <row r="259" spans="1:15" x14ac:dyDescent="0.25">
      <c r="A259" s="14" t="s">
        <v>20</v>
      </c>
      <c r="B259" s="14" t="s">
        <v>15</v>
      </c>
      <c r="C259" s="14">
        <v>20210910</v>
      </c>
      <c r="D259" s="14">
        <v>2021</v>
      </c>
      <c r="E259" s="14">
        <v>9</v>
      </c>
      <c r="F259" s="14">
        <v>813</v>
      </c>
      <c r="G259" s="14">
        <v>1467728</v>
      </c>
      <c r="H259" s="14">
        <v>38.663490000000003</v>
      </c>
      <c r="I259" s="14">
        <v>-120.93065</v>
      </c>
      <c r="J259" s="14">
        <v>1</v>
      </c>
      <c r="K259" s="15">
        <v>44449.342361111114</v>
      </c>
      <c r="L259" s="14" t="s">
        <v>27</v>
      </c>
      <c r="M259" s="15">
        <v>44448.958333333336</v>
      </c>
      <c r="N259" s="15">
        <v>44449.958333333336</v>
      </c>
      <c r="O259" s="14"/>
    </row>
    <row r="260" spans="1:15" x14ac:dyDescent="0.25">
      <c r="A260" s="14" t="s">
        <v>33</v>
      </c>
      <c r="B260" s="14" t="s">
        <v>15</v>
      </c>
      <c r="C260" s="14">
        <v>20211011</v>
      </c>
      <c r="D260" s="14">
        <v>2021</v>
      </c>
      <c r="E260" s="14">
        <v>10</v>
      </c>
      <c r="F260" s="14">
        <v>1034</v>
      </c>
      <c r="G260" s="14">
        <v>1492771</v>
      </c>
      <c r="H260" s="14">
        <v>37.138599999999997</v>
      </c>
      <c r="I260" s="14">
        <v>-122.17751</v>
      </c>
      <c r="J260" s="14">
        <v>1</v>
      </c>
      <c r="K260" s="15">
        <v>44480.44027777778</v>
      </c>
      <c r="L260" s="14" t="s">
        <v>32</v>
      </c>
      <c r="M260" s="15">
        <v>44480.083333333336</v>
      </c>
      <c r="N260" s="15">
        <v>44481.708333333336</v>
      </c>
      <c r="O260" s="14"/>
    </row>
    <row r="261" spans="1:15" x14ac:dyDescent="0.25">
      <c r="A261" s="14" t="s">
        <v>20</v>
      </c>
      <c r="B261" s="14" t="s">
        <v>15</v>
      </c>
      <c r="C261" s="14">
        <v>20211011</v>
      </c>
      <c r="D261" s="14">
        <v>2021</v>
      </c>
      <c r="E261" s="14">
        <v>10</v>
      </c>
      <c r="F261" s="14">
        <v>1247</v>
      </c>
      <c r="G261" s="14">
        <v>1493339</v>
      </c>
      <c r="H261" s="14">
        <v>38.663490000000003</v>
      </c>
      <c r="I261" s="14">
        <v>-120.93065</v>
      </c>
      <c r="J261" s="14">
        <v>1</v>
      </c>
      <c r="K261" s="15">
        <v>44480.532638888886</v>
      </c>
      <c r="L261" s="14" t="s">
        <v>27</v>
      </c>
      <c r="M261" s="15">
        <v>44480.458333333336</v>
      </c>
      <c r="N261" s="15">
        <v>44481.791666666664</v>
      </c>
      <c r="O261" s="14"/>
    </row>
    <row r="262" spans="1:15" x14ac:dyDescent="0.25">
      <c r="A262" s="14" t="s">
        <v>45</v>
      </c>
      <c r="B262" s="14" t="s">
        <v>18</v>
      </c>
      <c r="C262" s="14">
        <v>20211011</v>
      </c>
      <c r="D262" s="14">
        <v>2021</v>
      </c>
      <c r="E262" s="14">
        <v>10</v>
      </c>
      <c r="F262" s="14">
        <v>1354</v>
      </c>
      <c r="G262" s="14">
        <v>1493753</v>
      </c>
      <c r="H262" s="14">
        <v>38.344889999999999</v>
      </c>
      <c r="I262" s="14">
        <v>-120.86675</v>
      </c>
      <c r="J262" s="14">
        <v>1</v>
      </c>
      <c r="K262" s="15">
        <v>44480.57916666667</v>
      </c>
      <c r="L262" s="14" t="s">
        <v>52</v>
      </c>
      <c r="M262" s="15">
        <v>44479.958333333336</v>
      </c>
      <c r="N262" s="15">
        <v>44481.791666666664</v>
      </c>
      <c r="O262" s="14"/>
    </row>
    <row r="263" spans="1:15" x14ac:dyDescent="0.25">
      <c r="A263" s="14"/>
      <c r="B263" s="14"/>
      <c r="C263" s="14"/>
      <c r="D263" s="14"/>
      <c r="E263" s="14"/>
      <c r="F263" s="14"/>
      <c r="G263" s="14"/>
      <c r="H263" s="14"/>
      <c r="I263" s="14"/>
      <c r="J263" s="14"/>
      <c r="K263" s="14"/>
      <c r="L263" s="14"/>
      <c r="M263" s="14"/>
      <c r="N263" s="14"/>
      <c r="O263" s="1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C35CE-EB22-4CE2-B625-193EB9F60373}">
  <dimension ref="A1:E28"/>
  <sheetViews>
    <sheetView tabSelected="1" workbookViewId="0">
      <selection sqref="A1:E1"/>
    </sheetView>
  </sheetViews>
  <sheetFormatPr defaultRowHeight="15" x14ac:dyDescent="0.25"/>
  <cols>
    <col min="1" max="1" width="25.140625" bestFit="1" customWidth="1"/>
    <col min="2" max="2" width="10.5703125" bestFit="1" customWidth="1"/>
    <col min="3" max="3" width="21.85546875" bestFit="1" customWidth="1"/>
    <col min="4" max="4" width="18.140625" bestFit="1" customWidth="1"/>
    <col min="5" max="5" width="8.28515625" bestFit="1" customWidth="1"/>
  </cols>
  <sheetData>
    <row r="1" spans="1:5" x14ac:dyDescent="0.25">
      <c r="A1" s="24" t="s">
        <v>62</v>
      </c>
      <c r="B1" s="24"/>
      <c r="C1" s="24"/>
      <c r="D1" s="24"/>
      <c r="E1" s="24"/>
    </row>
    <row r="3" spans="1:5" x14ac:dyDescent="0.25">
      <c r="A3" s="1" t="s">
        <v>63</v>
      </c>
      <c r="B3" s="23" t="s">
        <v>64</v>
      </c>
      <c r="C3" s="23"/>
      <c r="D3" s="23"/>
      <c r="E3" s="23"/>
    </row>
    <row r="4" spans="1:5" x14ac:dyDescent="0.25">
      <c r="A4" s="1"/>
      <c r="B4" s="12"/>
      <c r="C4" s="12"/>
      <c r="D4" s="12"/>
      <c r="E4" s="12"/>
    </row>
    <row r="5" spans="1:5" x14ac:dyDescent="0.25">
      <c r="A5" s="1" t="s">
        <v>65</v>
      </c>
      <c r="B5" s="21">
        <v>25270.5</v>
      </c>
      <c r="C5" s="12"/>
      <c r="D5" s="12"/>
      <c r="E5" s="12"/>
    </row>
    <row r="6" spans="1:5" x14ac:dyDescent="0.25">
      <c r="A6" s="1" t="s">
        <v>66</v>
      </c>
      <c r="B6" s="21">
        <f>'[1]OH Dlines in HFTD'!D3070</f>
        <v>25059.940000000006</v>
      </c>
      <c r="C6" s="12"/>
      <c r="D6" s="12"/>
      <c r="E6" s="12"/>
    </row>
    <row r="7" spans="1:5" x14ac:dyDescent="0.25">
      <c r="A7" s="1"/>
      <c r="C7" s="2"/>
      <c r="D7" s="2"/>
      <c r="E7" s="2"/>
    </row>
    <row r="8" spans="1:5" x14ac:dyDescent="0.25">
      <c r="A8" s="1" t="s">
        <v>67</v>
      </c>
      <c r="B8">
        <v>5.8E-4</v>
      </c>
      <c r="C8" s="2"/>
      <c r="D8" s="2"/>
      <c r="E8" s="2"/>
    </row>
    <row r="10" spans="1:5" x14ac:dyDescent="0.25">
      <c r="A10" s="5" t="s">
        <v>3</v>
      </c>
      <c r="B10" s="5" t="s">
        <v>68</v>
      </c>
      <c r="C10" s="5" t="s">
        <v>69</v>
      </c>
      <c r="D10" s="5" t="s">
        <v>70</v>
      </c>
    </row>
    <row r="11" spans="1:5" x14ac:dyDescent="0.25">
      <c r="A11" s="3">
        <v>2013</v>
      </c>
      <c r="B11" s="3">
        <v>19</v>
      </c>
      <c r="C11" s="17">
        <v>79789</v>
      </c>
      <c r="D11" s="20">
        <f>B11/C11</f>
        <v>2.3812806276554411E-4</v>
      </c>
    </row>
    <row r="12" spans="1:5" x14ac:dyDescent="0.25">
      <c r="A12" s="3">
        <v>2014</v>
      </c>
      <c r="B12" s="3">
        <v>9</v>
      </c>
      <c r="C12" s="17">
        <v>70275</v>
      </c>
      <c r="D12" s="20">
        <f t="shared" ref="D12:D21" si="0">B12/C12</f>
        <v>1.2806830309498399E-4</v>
      </c>
    </row>
    <row r="13" spans="1:5" x14ac:dyDescent="0.25">
      <c r="A13" s="3">
        <v>2015</v>
      </c>
      <c r="B13" s="3">
        <v>3</v>
      </c>
      <c r="C13" s="17">
        <v>30780</v>
      </c>
      <c r="D13" s="20">
        <f t="shared" si="0"/>
        <v>9.7465886939571147E-5</v>
      </c>
    </row>
    <row r="14" spans="1:5" x14ac:dyDescent="0.25">
      <c r="A14" s="3">
        <v>2016</v>
      </c>
      <c r="B14" s="3">
        <v>0</v>
      </c>
      <c r="C14" s="17">
        <v>50173</v>
      </c>
      <c r="D14" s="20">
        <f t="shared" si="0"/>
        <v>0</v>
      </c>
    </row>
    <row r="15" spans="1:5" x14ac:dyDescent="0.25">
      <c r="A15" s="3">
        <v>2017</v>
      </c>
      <c r="B15" s="3">
        <v>134</v>
      </c>
      <c r="C15" s="17">
        <v>187089</v>
      </c>
      <c r="D15" s="20">
        <f t="shared" si="0"/>
        <v>7.1623665741973072E-4</v>
      </c>
    </row>
    <row r="16" spans="1:5" x14ac:dyDescent="0.25">
      <c r="A16" s="3">
        <v>2018</v>
      </c>
      <c r="B16" s="3">
        <v>37</v>
      </c>
      <c r="C16" s="17">
        <v>179612</v>
      </c>
      <c r="D16" s="20">
        <f t="shared" si="0"/>
        <v>2.059995991359152E-4</v>
      </c>
    </row>
    <row r="17" spans="1:5" x14ac:dyDescent="0.25">
      <c r="A17" s="3">
        <v>2019</v>
      </c>
      <c r="B17" s="3">
        <v>12</v>
      </c>
      <c r="C17" s="17">
        <v>140160</v>
      </c>
      <c r="D17" s="20">
        <f t="shared" si="0"/>
        <v>8.5616438356164384E-5</v>
      </c>
    </row>
    <row r="18" spans="1:5" x14ac:dyDescent="0.25">
      <c r="A18" s="3">
        <v>2020</v>
      </c>
      <c r="B18" s="3">
        <v>34</v>
      </c>
      <c r="C18" s="17">
        <v>224994</v>
      </c>
      <c r="D18" s="20">
        <f t="shared" si="0"/>
        <v>1.511151408482004E-4</v>
      </c>
    </row>
    <row r="19" spans="1:5" x14ac:dyDescent="0.25">
      <c r="A19" s="3">
        <v>2021</v>
      </c>
      <c r="B19" s="3">
        <v>13</v>
      </c>
      <c r="C19" s="17">
        <v>114122</v>
      </c>
      <c r="D19" s="20">
        <f t="shared" si="0"/>
        <v>1.1391318063125428E-4</v>
      </c>
    </row>
    <row r="20" spans="1:5" x14ac:dyDescent="0.25">
      <c r="A20" s="3">
        <v>2022</v>
      </c>
      <c r="B20" s="16">
        <v>0</v>
      </c>
      <c r="C20" s="18">
        <v>37134</v>
      </c>
      <c r="D20" s="20">
        <f t="shared" si="0"/>
        <v>0</v>
      </c>
    </row>
    <row r="21" spans="1:5" x14ac:dyDescent="0.25">
      <c r="A21" s="4" t="s">
        <v>71</v>
      </c>
      <c r="B21" s="3">
        <v>0</v>
      </c>
      <c r="C21" s="10">
        <f>0*B6</f>
        <v>0</v>
      </c>
      <c r="D21" s="20" t="e">
        <f t="shared" si="0"/>
        <v>#DIV/0!</v>
      </c>
    </row>
    <row r="23" spans="1:5" x14ac:dyDescent="0.25">
      <c r="D23" s="19">
        <f>_xlfn.STDEV.S(D11:D20)</f>
        <v>2.0537790868474507E-4</v>
      </c>
      <c r="E23" s="7" t="s">
        <v>72</v>
      </c>
    </row>
    <row r="24" spans="1:5" x14ac:dyDescent="0.25">
      <c r="D24" s="19">
        <f>AVERAGE(D11:D20)</f>
        <v>1.7365432691913643E-4</v>
      </c>
      <c r="E24" s="7" t="s">
        <v>73</v>
      </c>
    </row>
    <row r="25" spans="1:5" x14ac:dyDescent="0.25">
      <c r="D25" s="19">
        <f>D24+D23</f>
        <v>3.7903223560388152E-4</v>
      </c>
      <c r="E25" s="7" t="s">
        <v>74</v>
      </c>
    </row>
    <row r="26" spans="1:5" x14ac:dyDescent="0.25">
      <c r="D26" s="19">
        <f>D24+D23+D23</f>
        <v>5.8441014428862656E-4</v>
      </c>
      <c r="E26" s="7" t="s">
        <v>75</v>
      </c>
    </row>
    <row r="28" spans="1:5" x14ac:dyDescent="0.25">
      <c r="A28" s="27" t="s">
        <v>3168</v>
      </c>
    </row>
  </sheetData>
  <mergeCells count="2">
    <mergeCell ref="B3:E3"/>
    <mergeCell ref="A1:E1"/>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CAEFE-E4AA-4B7B-B5C6-92A8AAAD4DFC}">
  <dimension ref="A1:O24"/>
  <sheetViews>
    <sheetView workbookViewId="0"/>
  </sheetViews>
  <sheetFormatPr defaultRowHeight="15" x14ac:dyDescent="0.25"/>
  <cols>
    <col min="1" max="1" width="20.140625" customWidth="1"/>
    <col min="2" max="2" width="19.140625" bestFit="1" customWidth="1"/>
    <col min="3" max="14" width="7.5703125" bestFit="1" customWidth="1"/>
    <col min="15" max="15" width="8.140625" bestFit="1" customWidth="1"/>
  </cols>
  <sheetData>
    <row r="1" spans="1:15" x14ac:dyDescent="0.25">
      <c r="A1" s="8" t="s">
        <v>76</v>
      </c>
      <c r="B1" s="8" t="s">
        <v>3</v>
      </c>
      <c r="C1" s="9" t="s">
        <v>77</v>
      </c>
      <c r="D1" s="9" t="s">
        <v>78</v>
      </c>
      <c r="E1" s="9" t="s">
        <v>79</v>
      </c>
      <c r="F1" s="9" t="s">
        <v>80</v>
      </c>
      <c r="G1" s="9" t="s">
        <v>81</v>
      </c>
      <c r="H1" s="9" t="s">
        <v>82</v>
      </c>
      <c r="I1" s="9" t="s">
        <v>83</v>
      </c>
      <c r="J1" s="9" t="s">
        <v>84</v>
      </c>
      <c r="K1" s="9" t="s">
        <v>85</v>
      </c>
      <c r="L1" s="9" t="s">
        <v>86</v>
      </c>
      <c r="M1" s="9" t="s">
        <v>87</v>
      </c>
      <c r="N1" s="9" t="s">
        <v>88</v>
      </c>
      <c r="O1" s="9" t="s">
        <v>89</v>
      </c>
    </row>
    <row r="2" spans="1:15" x14ac:dyDescent="0.25">
      <c r="A2" s="4" t="s">
        <v>90</v>
      </c>
      <c r="B2" s="4">
        <v>2013</v>
      </c>
      <c r="C2" s="10">
        <v>0</v>
      </c>
      <c r="D2" s="10">
        <v>0</v>
      </c>
      <c r="E2" s="10">
        <v>0</v>
      </c>
      <c r="F2" s="10">
        <v>0</v>
      </c>
      <c r="G2" s="10">
        <v>2</v>
      </c>
      <c r="H2" s="10">
        <v>2</v>
      </c>
      <c r="I2" s="10">
        <v>0</v>
      </c>
      <c r="J2" s="10">
        <v>3</v>
      </c>
      <c r="K2" s="10">
        <v>0</v>
      </c>
      <c r="L2" s="10">
        <v>8</v>
      </c>
      <c r="M2" s="10">
        <v>4</v>
      </c>
      <c r="N2" s="10">
        <v>0</v>
      </c>
      <c r="O2" s="10">
        <f>SUM(C2:N2)</f>
        <v>19</v>
      </c>
    </row>
    <row r="3" spans="1:15" x14ac:dyDescent="0.25">
      <c r="A3" s="4" t="s">
        <v>90</v>
      </c>
      <c r="B3" s="4">
        <v>2014</v>
      </c>
      <c r="C3" s="10">
        <v>4</v>
      </c>
      <c r="D3" s="10">
        <v>0</v>
      </c>
      <c r="E3" s="10">
        <v>0</v>
      </c>
      <c r="F3" s="10">
        <v>0</v>
      </c>
      <c r="G3" s="10">
        <v>1</v>
      </c>
      <c r="H3" s="10">
        <v>0</v>
      </c>
      <c r="I3" s="10">
        <v>0</v>
      </c>
      <c r="J3" s="10">
        <v>2</v>
      </c>
      <c r="K3" s="10">
        <v>0</v>
      </c>
      <c r="L3" s="10">
        <v>2</v>
      </c>
      <c r="M3" s="10">
        <v>0</v>
      </c>
      <c r="N3" s="10">
        <v>0</v>
      </c>
      <c r="O3" s="10">
        <f t="shared" ref="O3:O12" si="0">SUM(C3:N3)</f>
        <v>9</v>
      </c>
    </row>
    <row r="4" spans="1:15" x14ac:dyDescent="0.25">
      <c r="A4" s="4" t="s">
        <v>90</v>
      </c>
      <c r="B4" s="4">
        <v>2015</v>
      </c>
      <c r="C4" s="10">
        <v>0</v>
      </c>
      <c r="D4" s="10">
        <v>0</v>
      </c>
      <c r="E4" s="10">
        <v>0</v>
      </c>
      <c r="F4" s="10">
        <v>0</v>
      </c>
      <c r="G4" s="10">
        <v>0</v>
      </c>
      <c r="H4" s="10">
        <v>0</v>
      </c>
      <c r="I4" s="10">
        <v>0</v>
      </c>
      <c r="J4" s="10">
        <v>1</v>
      </c>
      <c r="K4" s="10">
        <v>0</v>
      </c>
      <c r="L4" s="10">
        <v>2</v>
      </c>
      <c r="M4" s="10">
        <v>0</v>
      </c>
      <c r="N4" s="10">
        <v>0</v>
      </c>
      <c r="O4" s="10">
        <f t="shared" si="0"/>
        <v>3</v>
      </c>
    </row>
    <row r="5" spans="1:15" x14ac:dyDescent="0.25">
      <c r="A5" s="4" t="s">
        <v>90</v>
      </c>
      <c r="B5" s="4">
        <v>2016</v>
      </c>
      <c r="C5" s="10">
        <v>0</v>
      </c>
      <c r="D5" s="10">
        <v>0</v>
      </c>
      <c r="E5" s="10">
        <v>0</v>
      </c>
      <c r="F5" s="10">
        <v>0</v>
      </c>
      <c r="G5" s="10">
        <v>0</v>
      </c>
      <c r="H5" s="10">
        <v>0</v>
      </c>
      <c r="I5" s="10">
        <v>0</v>
      </c>
      <c r="J5" s="10">
        <v>0</v>
      </c>
      <c r="K5" s="10">
        <v>0</v>
      </c>
      <c r="L5" s="10">
        <v>0</v>
      </c>
      <c r="M5" s="10">
        <v>0</v>
      </c>
      <c r="N5" s="10">
        <v>0</v>
      </c>
      <c r="O5" s="10">
        <f t="shared" si="0"/>
        <v>0</v>
      </c>
    </row>
    <row r="6" spans="1:15" x14ac:dyDescent="0.25">
      <c r="A6" s="4" t="s">
        <v>90</v>
      </c>
      <c r="B6" s="4">
        <v>2017</v>
      </c>
      <c r="C6" s="10">
        <v>0</v>
      </c>
      <c r="D6" s="10">
        <v>0</v>
      </c>
      <c r="E6" s="10">
        <v>0</v>
      </c>
      <c r="F6" s="10">
        <v>0</v>
      </c>
      <c r="G6" s="10">
        <v>0</v>
      </c>
      <c r="H6" s="10">
        <v>1</v>
      </c>
      <c r="I6" s="10">
        <v>2</v>
      </c>
      <c r="J6" s="10">
        <v>0</v>
      </c>
      <c r="K6" s="10">
        <v>4</v>
      </c>
      <c r="L6" s="10">
        <v>116</v>
      </c>
      <c r="M6" s="10">
        <v>0</v>
      </c>
      <c r="N6" s="10">
        <v>11</v>
      </c>
      <c r="O6" s="10">
        <f t="shared" si="0"/>
        <v>134</v>
      </c>
    </row>
    <row r="7" spans="1:15" x14ac:dyDescent="0.25">
      <c r="A7" s="4" t="s">
        <v>90</v>
      </c>
      <c r="B7" s="4">
        <v>2018</v>
      </c>
      <c r="C7" s="10">
        <v>0</v>
      </c>
      <c r="D7" s="10">
        <v>0</v>
      </c>
      <c r="E7" s="10">
        <v>0</v>
      </c>
      <c r="F7" s="10">
        <v>0</v>
      </c>
      <c r="G7" s="10">
        <v>0</v>
      </c>
      <c r="H7" s="10">
        <v>4</v>
      </c>
      <c r="I7" s="10">
        <v>4</v>
      </c>
      <c r="J7" s="10">
        <v>1</v>
      </c>
      <c r="K7" s="10">
        <v>0</v>
      </c>
      <c r="L7" s="10">
        <v>16</v>
      </c>
      <c r="M7" s="10">
        <v>12</v>
      </c>
      <c r="N7" s="10">
        <v>0</v>
      </c>
      <c r="O7" s="10">
        <f t="shared" si="0"/>
        <v>37</v>
      </c>
    </row>
    <row r="8" spans="1:15" x14ac:dyDescent="0.25">
      <c r="A8" s="4" t="s">
        <v>90</v>
      </c>
      <c r="B8" s="4">
        <v>2019</v>
      </c>
      <c r="C8" s="10">
        <v>0</v>
      </c>
      <c r="D8" s="10">
        <v>0</v>
      </c>
      <c r="E8" s="10">
        <v>0</v>
      </c>
      <c r="F8" s="10">
        <v>0</v>
      </c>
      <c r="G8" s="10">
        <v>0</v>
      </c>
      <c r="H8" s="10">
        <v>1</v>
      </c>
      <c r="I8" s="10">
        <v>0</v>
      </c>
      <c r="J8" s="10">
        <v>1</v>
      </c>
      <c r="K8" s="10">
        <v>3</v>
      </c>
      <c r="L8" s="10">
        <v>7</v>
      </c>
      <c r="M8" s="10">
        <v>0</v>
      </c>
      <c r="N8" s="10">
        <v>0</v>
      </c>
      <c r="O8" s="10">
        <f t="shared" si="0"/>
        <v>12</v>
      </c>
    </row>
    <row r="9" spans="1:15" x14ac:dyDescent="0.25">
      <c r="A9" s="4" t="s">
        <v>90</v>
      </c>
      <c r="B9" s="4">
        <v>2020</v>
      </c>
      <c r="C9" s="10">
        <v>0</v>
      </c>
      <c r="D9" s="10">
        <v>0</v>
      </c>
      <c r="E9" s="10">
        <v>0</v>
      </c>
      <c r="F9" s="10">
        <v>0</v>
      </c>
      <c r="G9" s="10">
        <v>0</v>
      </c>
      <c r="H9" s="10">
        <v>0</v>
      </c>
      <c r="I9" s="10">
        <v>0</v>
      </c>
      <c r="J9" s="10">
        <v>20</v>
      </c>
      <c r="K9" s="10">
        <v>5</v>
      </c>
      <c r="L9" s="10">
        <v>7</v>
      </c>
      <c r="M9" s="10">
        <v>0</v>
      </c>
      <c r="N9" s="10">
        <v>2</v>
      </c>
      <c r="O9" s="10">
        <f t="shared" si="0"/>
        <v>34</v>
      </c>
    </row>
    <row r="10" spans="1:15" x14ac:dyDescent="0.25">
      <c r="A10" s="4" t="s">
        <v>90</v>
      </c>
      <c r="B10" s="4">
        <v>2021</v>
      </c>
      <c r="C10" s="10">
        <v>2</v>
      </c>
      <c r="D10" s="10">
        <v>0</v>
      </c>
      <c r="E10" s="10">
        <v>0</v>
      </c>
      <c r="F10" s="10">
        <v>0</v>
      </c>
      <c r="G10" s="10">
        <v>4</v>
      </c>
      <c r="H10" s="10">
        <v>0</v>
      </c>
      <c r="I10" s="10">
        <v>0</v>
      </c>
      <c r="J10" s="10">
        <v>2</v>
      </c>
      <c r="K10" s="10">
        <v>2</v>
      </c>
      <c r="L10" s="10">
        <v>3</v>
      </c>
      <c r="M10" s="10">
        <v>0</v>
      </c>
      <c r="N10" s="10">
        <v>0</v>
      </c>
      <c r="O10" s="10">
        <f t="shared" si="0"/>
        <v>13</v>
      </c>
    </row>
    <row r="11" spans="1:15" x14ac:dyDescent="0.25">
      <c r="A11" s="4" t="s">
        <v>90</v>
      </c>
      <c r="B11" s="4">
        <v>2022</v>
      </c>
      <c r="C11" s="10">
        <v>0</v>
      </c>
      <c r="D11" s="10">
        <v>0</v>
      </c>
      <c r="E11" s="10">
        <v>0</v>
      </c>
      <c r="F11" s="10">
        <v>0</v>
      </c>
      <c r="G11" s="10">
        <v>0</v>
      </c>
      <c r="H11" s="10">
        <v>0</v>
      </c>
      <c r="I11" s="10">
        <v>0</v>
      </c>
      <c r="J11" s="10">
        <v>0</v>
      </c>
      <c r="K11" s="10">
        <v>0</v>
      </c>
      <c r="L11" s="10">
        <v>0</v>
      </c>
      <c r="M11" s="10">
        <v>0</v>
      </c>
      <c r="N11" s="10">
        <v>0</v>
      </c>
      <c r="O11" s="10">
        <f t="shared" si="0"/>
        <v>0</v>
      </c>
    </row>
    <row r="12" spans="1:15" x14ac:dyDescent="0.25">
      <c r="A12" s="4" t="s">
        <v>90</v>
      </c>
      <c r="B12" s="4">
        <v>2023</v>
      </c>
      <c r="C12" s="10">
        <v>0</v>
      </c>
      <c r="D12" s="10">
        <v>0</v>
      </c>
      <c r="E12" s="10">
        <v>0</v>
      </c>
      <c r="F12" s="10">
        <v>0</v>
      </c>
      <c r="G12" s="10">
        <v>0</v>
      </c>
      <c r="H12" s="10">
        <v>0</v>
      </c>
      <c r="I12" s="10">
        <v>0</v>
      </c>
      <c r="J12" s="10">
        <v>0</v>
      </c>
      <c r="K12" s="10">
        <v>0</v>
      </c>
      <c r="L12" s="10">
        <v>0</v>
      </c>
      <c r="M12" s="10">
        <v>0</v>
      </c>
      <c r="N12" s="10">
        <v>0</v>
      </c>
      <c r="O12" s="10">
        <f t="shared" si="0"/>
        <v>0</v>
      </c>
    </row>
    <row r="13" spans="1:15" x14ac:dyDescent="0.25">
      <c r="A13" s="7"/>
      <c r="B13" s="7"/>
      <c r="C13" s="7"/>
      <c r="D13" s="7"/>
      <c r="E13" s="7"/>
      <c r="F13" s="7"/>
      <c r="G13" s="7"/>
      <c r="H13" s="7"/>
      <c r="I13" s="7"/>
      <c r="J13" s="7"/>
      <c r="K13" s="7"/>
      <c r="L13" s="7"/>
      <c r="M13" s="7"/>
      <c r="N13" s="7"/>
      <c r="O13" s="7"/>
    </row>
    <row r="14" spans="1:15" x14ac:dyDescent="0.25">
      <c r="A14" s="8" t="s">
        <v>76</v>
      </c>
      <c r="B14" s="8" t="s">
        <v>3</v>
      </c>
      <c r="C14" s="9" t="s">
        <v>77</v>
      </c>
      <c r="D14" s="9" t="s">
        <v>78</v>
      </c>
      <c r="E14" s="9" t="s">
        <v>79</v>
      </c>
      <c r="F14" s="9" t="s">
        <v>80</v>
      </c>
      <c r="G14" s="9" t="s">
        <v>81</v>
      </c>
      <c r="H14" s="9" t="s">
        <v>82</v>
      </c>
      <c r="I14" s="9" t="s">
        <v>83</v>
      </c>
      <c r="J14" s="9" t="s">
        <v>84</v>
      </c>
      <c r="K14" s="9" t="s">
        <v>85</v>
      </c>
      <c r="L14" s="9" t="s">
        <v>86</v>
      </c>
      <c r="M14" s="9" t="s">
        <v>87</v>
      </c>
      <c r="N14" s="9" t="s">
        <v>88</v>
      </c>
      <c r="O14" s="9" t="s">
        <v>89</v>
      </c>
    </row>
    <row r="15" spans="1:15" x14ac:dyDescent="0.25">
      <c r="A15" s="25" t="s">
        <v>91</v>
      </c>
      <c r="B15" s="4" t="s">
        <v>92</v>
      </c>
      <c r="C15" s="10">
        <f>AVERAGE(C2:C11)</f>
        <v>0.6</v>
      </c>
      <c r="D15" s="10">
        <f t="shared" ref="D15:O15" si="1">AVERAGE(D2:D11)</f>
        <v>0</v>
      </c>
      <c r="E15" s="10">
        <f t="shared" si="1"/>
        <v>0</v>
      </c>
      <c r="F15" s="10">
        <f t="shared" si="1"/>
        <v>0</v>
      </c>
      <c r="G15" s="10">
        <f t="shared" si="1"/>
        <v>0.7</v>
      </c>
      <c r="H15" s="10">
        <f t="shared" si="1"/>
        <v>0.8</v>
      </c>
      <c r="I15" s="10">
        <f t="shared" si="1"/>
        <v>0.6</v>
      </c>
      <c r="J15" s="10">
        <f t="shared" si="1"/>
        <v>3</v>
      </c>
      <c r="K15" s="10">
        <f t="shared" si="1"/>
        <v>1.4</v>
      </c>
      <c r="L15" s="10">
        <f t="shared" si="1"/>
        <v>16.100000000000001</v>
      </c>
      <c r="M15" s="10">
        <f t="shared" si="1"/>
        <v>1.6</v>
      </c>
      <c r="N15" s="10">
        <f t="shared" si="1"/>
        <v>1.3</v>
      </c>
      <c r="O15" s="10">
        <f t="shared" si="1"/>
        <v>26.1</v>
      </c>
    </row>
    <row r="16" spans="1:15" x14ac:dyDescent="0.25">
      <c r="A16" s="25"/>
      <c r="B16" s="4" t="s">
        <v>93</v>
      </c>
      <c r="C16" s="11">
        <f>C15/$O$15</f>
        <v>2.2988505747126433E-2</v>
      </c>
      <c r="D16" s="11">
        <f t="shared" ref="D16:N16" si="2">D15/$O$15</f>
        <v>0</v>
      </c>
      <c r="E16" s="11">
        <f t="shared" si="2"/>
        <v>0</v>
      </c>
      <c r="F16" s="11">
        <f t="shared" si="2"/>
        <v>0</v>
      </c>
      <c r="G16" s="11">
        <f t="shared" si="2"/>
        <v>2.6819923371647507E-2</v>
      </c>
      <c r="H16" s="11">
        <f t="shared" si="2"/>
        <v>3.0651340996168581E-2</v>
      </c>
      <c r="I16" s="11">
        <f t="shared" si="2"/>
        <v>2.2988505747126433E-2</v>
      </c>
      <c r="J16" s="11">
        <f t="shared" si="2"/>
        <v>0.11494252873563218</v>
      </c>
      <c r="K16" s="11">
        <f t="shared" si="2"/>
        <v>5.3639846743295014E-2</v>
      </c>
      <c r="L16" s="11">
        <f t="shared" si="2"/>
        <v>0.61685823754789271</v>
      </c>
      <c r="M16" s="11">
        <f t="shared" si="2"/>
        <v>6.1302681992337162E-2</v>
      </c>
      <c r="N16" s="11">
        <f t="shared" si="2"/>
        <v>4.9808429118773943E-2</v>
      </c>
      <c r="O16" s="11">
        <f>O15/$O$15</f>
        <v>1</v>
      </c>
    </row>
    <row r="17" spans="1:15" x14ac:dyDescent="0.25">
      <c r="A17" s="7"/>
      <c r="B17" s="7"/>
      <c r="C17" s="7"/>
      <c r="D17" s="7"/>
      <c r="E17" s="7"/>
      <c r="F17" s="7"/>
      <c r="G17" s="7"/>
      <c r="H17" s="7"/>
      <c r="I17" s="7"/>
      <c r="J17" s="7"/>
      <c r="K17" s="7"/>
      <c r="L17" s="7"/>
      <c r="M17" s="7"/>
      <c r="N17" s="7"/>
      <c r="O17" s="7"/>
    </row>
    <row r="18" spans="1:15" x14ac:dyDescent="0.25">
      <c r="A18" s="8" t="s">
        <v>76</v>
      </c>
      <c r="B18" s="8" t="s">
        <v>3</v>
      </c>
      <c r="C18" s="9" t="s">
        <v>77</v>
      </c>
      <c r="D18" s="9" t="s">
        <v>78</v>
      </c>
      <c r="E18" s="9" t="s">
        <v>79</v>
      </c>
      <c r="F18" s="9" t="s">
        <v>80</v>
      </c>
      <c r="G18" s="9" t="s">
        <v>81</v>
      </c>
      <c r="H18" s="9" t="s">
        <v>82</v>
      </c>
      <c r="I18" s="9" t="s">
        <v>83</v>
      </c>
      <c r="J18" s="9" t="s">
        <v>84</v>
      </c>
      <c r="K18" s="9" t="s">
        <v>85</v>
      </c>
      <c r="L18" s="9" t="s">
        <v>86</v>
      </c>
      <c r="M18" s="9" t="s">
        <v>87</v>
      </c>
      <c r="N18" s="9" t="s">
        <v>88</v>
      </c>
      <c r="O18" s="9" t="s">
        <v>89</v>
      </c>
    </row>
    <row r="19" spans="1:15" x14ac:dyDescent="0.25">
      <c r="A19" s="4" t="s">
        <v>94</v>
      </c>
      <c r="B19" s="4">
        <v>2023</v>
      </c>
      <c r="C19" s="20">
        <f>C16*'Metric 3.05'!$B$8</f>
        <v>1.3333333333333332E-5</v>
      </c>
      <c r="D19" s="20">
        <f>D16*'Metric 3.05'!$B$8</f>
        <v>0</v>
      </c>
      <c r="E19" s="20">
        <f>E16*'Metric 3.05'!$B$8</f>
        <v>0</v>
      </c>
      <c r="F19" s="20">
        <f>F16*'Metric 3.05'!$B$8</f>
        <v>0</v>
      </c>
      <c r="G19" s="20">
        <f>G16*'Metric 3.05'!$B$8</f>
        <v>1.5555555555555555E-5</v>
      </c>
      <c r="H19" s="20">
        <f>H16*'Metric 3.05'!$B$8</f>
        <v>1.7777777777777777E-5</v>
      </c>
      <c r="I19" s="20">
        <f>I16*'Metric 3.05'!$B$8</f>
        <v>1.3333333333333332E-5</v>
      </c>
      <c r="J19" s="20">
        <f>J16*'Metric 3.05'!$B$8</f>
        <v>6.666666666666667E-5</v>
      </c>
      <c r="K19" s="20">
        <f>K16*'Metric 3.05'!$B$8</f>
        <v>3.111111111111111E-5</v>
      </c>
      <c r="L19" s="20">
        <f>L16*'Metric 3.05'!$B$8</f>
        <v>3.5777777777777777E-4</v>
      </c>
      <c r="M19" s="20">
        <f>M16*'Metric 3.05'!$B$8</f>
        <v>3.5555555555555553E-5</v>
      </c>
      <c r="N19" s="20">
        <f>N16*'Metric 3.05'!$B$8</f>
        <v>2.8888888888888888E-5</v>
      </c>
      <c r="O19" s="20">
        <f>SUM(C19:N19)</f>
        <v>5.8E-4</v>
      </c>
    </row>
    <row r="20" spans="1:15" x14ac:dyDescent="0.25">
      <c r="A20" s="7"/>
      <c r="B20" s="7"/>
      <c r="C20" s="7"/>
      <c r="D20" s="7"/>
      <c r="E20" s="7"/>
      <c r="F20" s="7"/>
      <c r="G20" s="7"/>
      <c r="H20" s="7"/>
      <c r="I20" s="7"/>
      <c r="J20" s="7"/>
      <c r="K20" s="7"/>
      <c r="L20" s="7"/>
      <c r="M20" s="7"/>
      <c r="N20" s="7"/>
      <c r="O20" s="7"/>
    </row>
    <row r="21" spans="1:15" x14ac:dyDescent="0.25">
      <c r="A21" s="8" t="s">
        <v>76</v>
      </c>
      <c r="B21" s="8" t="s">
        <v>3</v>
      </c>
      <c r="C21" s="9" t="s">
        <v>77</v>
      </c>
      <c r="D21" s="9" t="s">
        <v>78</v>
      </c>
      <c r="E21" s="9" t="s">
        <v>79</v>
      </c>
      <c r="F21" s="9" t="s">
        <v>80</v>
      </c>
      <c r="G21" s="9" t="s">
        <v>81</v>
      </c>
      <c r="H21" s="9" t="s">
        <v>82</v>
      </c>
      <c r="I21" s="9" t="s">
        <v>83</v>
      </c>
      <c r="J21" s="9" t="s">
        <v>84</v>
      </c>
      <c r="K21" s="9" t="s">
        <v>85</v>
      </c>
      <c r="L21" s="9" t="s">
        <v>86</v>
      </c>
      <c r="M21" s="9" t="s">
        <v>87</v>
      </c>
      <c r="N21" s="9" t="s">
        <v>88</v>
      </c>
      <c r="O21" s="9" t="s">
        <v>89</v>
      </c>
    </row>
    <row r="22" spans="1:15" x14ac:dyDescent="0.25">
      <c r="A22" s="4" t="s">
        <v>95</v>
      </c>
      <c r="B22" s="4">
        <v>2023</v>
      </c>
      <c r="C22" s="10">
        <f>C12</f>
        <v>0</v>
      </c>
      <c r="D22" s="10">
        <f t="shared" ref="D22:H22" si="3">D12</f>
        <v>0</v>
      </c>
      <c r="E22" s="10">
        <f t="shared" si="3"/>
        <v>0</v>
      </c>
      <c r="F22" s="10">
        <f t="shared" si="3"/>
        <v>0</v>
      </c>
      <c r="G22" s="10">
        <f t="shared" si="3"/>
        <v>0</v>
      </c>
      <c r="H22" s="10">
        <f t="shared" si="3"/>
        <v>0</v>
      </c>
      <c r="I22" s="4"/>
      <c r="J22" s="4"/>
      <c r="K22" s="4"/>
      <c r="L22" s="4"/>
      <c r="M22" s="4"/>
      <c r="N22" s="4"/>
      <c r="O22" s="4">
        <f>SUM(C22:N22)</f>
        <v>0</v>
      </c>
    </row>
    <row r="23" spans="1:15" x14ac:dyDescent="0.25">
      <c r="A23" s="4" t="s">
        <v>96</v>
      </c>
      <c r="B23" s="4">
        <v>2023</v>
      </c>
      <c r="C23" s="6" t="e">
        <f>C22/'Metric 3.05'!$C$21</f>
        <v>#DIV/0!</v>
      </c>
      <c r="D23" s="6" t="e">
        <f>D22/'Metric 3.05'!$C$21</f>
        <v>#DIV/0!</v>
      </c>
      <c r="E23" s="6" t="e">
        <f>E22/'Metric 3.05'!$C$21</f>
        <v>#DIV/0!</v>
      </c>
      <c r="F23" s="6" t="e">
        <f>F22/'Metric 3.05'!$C$21</f>
        <v>#DIV/0!</v>
      </c>
      <c r="G23" s="6" t="e">
        <f>G22/'Metric 3.05'!$C$21</f>
        <v>#DIV/0!</v>
      </c>
      <c r="H23" s="6" t="e">
        <f>H22/'Metric 3.05'!$C$21</f>
        <v>#DIV/0!</v>
      </c>
      <c r="I23" s="6" t="e">
        <f>I22/'Metric 3.05'!$C$21</f>
        <v>#DIV/0!</v>
      </c>
      <c r="J23" s="6" t="e">
        <f>J22/'Metric 3.05'!$C$21</f>
        <v>#DIV/0!</v>
      </c>
      <c r="K23" s="6" t="e">
        <f>K22/'Metric 3.05'!$C$21</f>
        <v>#DIV/0!</v>
      </c>
      <c r="L23" s="6" t="e">
        <f>L22/'Metric 3.05'!$C$21</f>
        <v>#DIV/0!</v>
      </c>
      <c r="M23" s="6" t="e">
        <f>M22/'Metric 3.05'!$C$21</f>
        <v>#DIV/0!</v>
      </c>
      <c r="N23" s="6" t="e">
        <f>N22/'Metric 3.05'!$C$21</f>
        <v>#DIV/0!</v>
      </c>
      <c r="O23" s="6" t="e">
        <f t="shared" ref="O23" si="4">SUM(C23:N23)</f>
        <v>#DIV/0!</v>
      </c>
    </row>
    <row r="24" spans="1:15" x14ac:dyDescent="0.25">
      <c r="A24" s="4" t="s">
        <v>97</v>
      </c>
      <c r="B24" s="4">
        <v>2023</v>
      </c>
      <c r="C24" s="6" t="e">
        <f>C23</f>
        <v>#DIV/0!</v>
      </c>
      <c r="D24" s="6" t="e">
        <f>C24+D23</f>
        <v>#DIV/0!</v>
      </c>
      <c r="E24" s="6" t="e">
        <f t="shared" ref="E24:N24" si="5">D24+E23</f>
        <v>#DIV/0!</v>
      </c>
      <c r="F24" s="6" t="e">
        <f t="shared" si="5"/>
        <v>#DIV/0!</v>
      </c>
      <c r="G24" s="6" t="e">
        <f t="shared" si="5"/>
        <v>#DIV/0!</v>
      </c>
      <c r="H24" s="6" t="e">
        <f t="shared" si="5"/>
        <v>#DIV/0!</v>
      </c>
      <c r="I24" s="6" t="e">
        <f t="shared" si="5"/>
        <v>#DIV/0!</v>
      </c>
      <c r="J24" s="6" t="e">
        <f t="shared" si="5"/>
        <v>#DIV/0!</v>
      </c>
      <c r="K24" s="6" t="e">
        <f t="shared" si="5"/>
        <v>#DIV/0!</v>
      </c>
      <c r="L24" s="6" t="e">
        <f t="shared" si="5"/>
        <v>#DIV/0!</v>
      </c>
      <c r="M24" s="6" t="e">
        <f t="shared" si="5"/>
        <v>#DIV/0!</v>
      </c>
      <c r="N24" s="6" t="e">
        <f t="shared" si="5"/>
        <v>#DIV/0!</v>
      </c>
      <c r="O24" s="6"/>
    </row>
  </sheetData>
  <mergeCells count="1">
    <mergeCell ref="A15:A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F3EFB-70DF-4774-A745-B2956746FB56}">
  <dimension ref="A1:G3070"/>
  <sheetViews>
    <sheetView workbookViewId="0">
      <selection sqref="A1:G1"/>
    </sheetView>
  </sheetViews>
  <sheetFormatPr defaultRowHeight="15" x14ac:dyDescent="0.25"/>
  <cols>
    <col min="1" max="1" width="27.140625" bestFit="1" customWidth="1"/>
    <col min="2" max="2" width="10" bestFit="1" customWidth="1"/>
    <col min="3" max="3" width="11.7109375" bestFit="1" customWidth="1"/>
    <col min="6" max="7" width="8.140625" bestFit="1" customWidth="1"/>
  </cols>
  <sheetData>
    <row r="1" spans="1:7" x14ac:dyDescent="0.25">
      <c r="A1" s="26" t="s">
        <v>3167</v>
      </c>
      <c r="B1" s="26"/>
      <c r="C1" s="26"/>
      <c r="D1" s="26"/>
      <c r="E1" s="26"/>
      <c r="F1" s="26"/>
      <c r="G1" s="26"/>
    </row>
    <row r="3" spans="1:7" x14ac:dyDescent="0.25">
      <c r="A3" t="s">
        <v>98</v>
      </c>
      <c r="B3" t="s">
        <v>99</v>
      </c>
      <c r="C3" t="s">
        <v>100</v>
      </c>
      <c r="D3" t="s">
        <v>101</v>
      </c>
      <c r="E3" t="s">
        <v>102</v>
      </c>
      <c r="F3" t="s">
        <v>103</v>
      </c>
      <c r="G3" t="s">
        <v>104</v>
      </c>
    </row>
    <row r="4" spans="1:7" x14ac:dyDescent="0.25">
      <c r="A4">
        <v>2101</v>
      </c>
      <c r="B4">
        <v>259932101</v>
      </c>
      <c r="C4">
        <v>12.23</v>
      </c>
      <c r="E4">
        <v>3.79</v>
      </c>
      <c r="F4">
        <v>0.49</v>
      </c>
      <c r="G4">
        <v>7.95</v>
      </c>
    </row>
    <row r="5" spans="1:7" x14ac:dyDescent="0.25">
      <c r="A5" t="s">
        <v>105</v>
      </c>
      <c r="B5">
        <v>22390401</v>
      </c>
      <c r="C5">
        <v>1.27</v>
      </c>
      <c r="G5">
        <v>1.27</v>
      </c>
    </row>
    <row r="6" spans="1:7" x14ac:dyDescent="0.25">
      <c r="A6" t="s">
        <v>106</v>
      </c>
      <c r="B6">
        <v>22390402</v>
      </c>
      <c r="C6">
        <v>1.82</v>
      </c>
      <c r="G6">
        <v>1.82</v>
      </c>
    </row>
    <row r="7" spans="1:7" x14ac:dyDescent="0.25">
      <c r="A7" t="s">
        <v>107</v>
      </c>
      <c r="B7">
        <v>22550401</v>
      </c>
      <c r="C7">
        <v>1.89</v>
      </c>
      <c r="G7">
        <v>1.89</v>
      </c>
    </row>
    <row r="8" spans="1:7" x14ac:dyDescent="0.25">
      <c r="A8" t="s">
        <v>108</v>
      </c>
      <c r="B8">
        <v>22550402</v>
      </c>
      <c r="C8">
        <v>3.27</v>
      </c>
      <c r="G8">
        <v>3.27</v>
      </c>
    </row>
    <row r="9" spans="1:7" x14ac:dyDescent="0.25">
      <c r="A9" t="s">
        <v>109</v>
      </c>
      <c r="B9">
        <v>22550403</v>
      </c>
      <c r="C9">
        <v>1.84</v>
      </c>
      <c r="G9">
        <v>1.84</v>
      </c>
    </row>
    <row r="10" spans="1:7" x14ac:dyDescent="0.25">
      <c r="A10" t="s">
        <v>110</v>
      </c>
      <c r="B10">
        <v>22530401</v>
      </c>
      <c r="C10">
        <v>1.27</v>
      </c>
      <c r="G10">
        <v>1.27</v>
      </c>
    </row>
    <row r="11" spans="1:7" x14ac:dyDescent="0.25">
      <c r="A11" t="s">
        <v>111</v>
      </c>
      <c r="B11">
        <v>22530402</v>
      </c>
      <c r="C11">
        <v>1.22</v>
      </c>
      <c r="G11">
        <v>1.22</v>
      </c>
    </row>
    <row r="12" spans="1:7" x14ac:dyDescent="0.25">
      <c r="A12" t="s">
        <v>112</v>
      </c>
      <c r="B12">
        <v>22530403</v>
      </c>
      <c r="C12">
        <v>1.78</v>
      </c>
      <c r="G12">
        <v>1.78</v>
      </c>
    </row>
    <row r="13" spans="1:7" x14ac:dyDescent="0.25">
      <c r="A13" t="s">
        <v>113</v>
      </c>
      <c r="B13">
        <v>254582101</v>
      </c>
      <c r="C13">
        <v>2.56</v>
      </c>
      <c r="G13">
        <v>2.56</v>
      </c>
    </row>
    <row r="14" spans="1:7" x14ac:dyDescent="0.25">
      <c r="A14" t="s">
        <v>114</v>
      </c>
      <c r="B14">
        <v>254582102</v>
      </c>
      <c r="C14">
        <v>13.3</v>
      </c>
      <c r="G14">
        <v>13.3</v>
      </c>
    </row>
    <row r="15" spans="1:7" x14ac:dyDescent="0.25">
      <c r="A15" t="s">
        <v>115</v>
      </c>
      <c r="B15">
        <v>254582103</v>
      </c>
      <c r="C15">
        <v>22.46</v>
      </c>
      <c r="G15">
        <v>22.46</v>
      </c>
    </row>
    <row r="16" spans="1:7" x14ac:dyDescent="0.25">
      <c r="A16" t="s">
        <v>116</v>
      </c>
      <c r="B16">
        <v>254582104</v>
      </c>
      <c r="C16">
        <v>0.04</v>
      </c>
      <c r="G16">
        <v>0.04</v>
      </c>
    </row>
    <row r="17" spans="1:7" x14ac:dyDescent="0.25">
      <c r="A17" t="s">
        <v>117</v>
      </c>
      <c r="B17">
        <v>12670401</v>
      </c>
      <c r="C17">
        <v>4.8899999999999997</v>
      </c>
      <c r="G17">
        <v>4.8899999999999997</v>
      </c>
    </row>
    <row r="18" spans="1:7" x14ac:dyDescent="0.25">
      <c r="A18" t="s">
        <v>118</v>
      </c>
      <c r="B18">
        <v>22470401</v>
      </c>
      <c r="C18">
        <v>3.87</v>
      </c>
      <c r="G18">
        <v>3.87</v>
      </c>
    </row>
    <row r="19" spans="1:7" x14ac:dyDescent="0.25">
      <c r="A19" t="s">
        <v>119</v>
      </c>
      <c r="B19">
        <v>22470402</v>
      </c>
      <c r="C19">
        <v>4.4400000000000004</v>
      </c>
      <c r="G19">
        <v>4.4400000000000004</v>
      </c>
    </row>
    <row r="20" spans="1:7" x14ac:dyDescent="0.25">
      <c r="A20" t="s">
        <v>120</v>
      </c>
      <c r="B20">
        <v>252041101</v>
      </c>
      <c r="C20">
        <v>1.48</v>
      </c>
      <c r="G20">
        <v>1.48</v>
      </c>
    </row>
    <row r="21" spans="1:7" x14ac:dyDescent="0.25">
      <c r="A21" t="s">
        <v>121</v>
      </c>
      <c r="B21">
        <v>252041102</v>
      </c>
      <c r="C21">
        <v>7.65</v>
      </c>
      <c r="G21">
        <v>7.65</v>
      </c>
    </row>
    <row r="22" spans="1:7" x14ac:dyDescent="0.25">
      <c r="A22" t="s">
        <v>122</v>
      </c>
      <c r="B22">
        <v>252041103</v>
      </c>
      <c r="C22">
        <v>7.65</v>
      </c>
      <c r="G22">
        <v>7.65</v>
      </c>
    </row>
    <row r="23" spans="1:7" x14ac:dyDescent="0.25">
      <c r="A23" t="s">
        <v>123</v>
      </c>
      <c r="B23">
        <v>252041104</v>
      </c>
      <c r="C23">
        <v>2</v>
      </c>
      <c r="G23">
        <v>2</v>
      </c>
    </row>
    <row r="24" spans="1:7" x14ac:dyDescent="0.25">
      <c r="A24" t="s">
        <v>124</v>
      </c>
      <c r="B24">
        <v>252041105</v>
      </c>
      <c r="C24">
        <v>1.35</v>
      </c>
      <c r="G24">
        <v>1.35</v>
      </c>
    </row>
    <row r="25" spans="1:7" x14ac:dyDescent="0.25">
      <c r="A25" t="s">
        <v>125</v>
      </c>
      <c r="B25">
        <v>252041106</v>
      </c>
      <c r="C25">
        <v>8.18</v>
      </c>
      <c r="G25">
        <v>8.18</v>
      </c>
    </row>
    <row r="26" spans="1:7" x14ac:dyDescent="0.25">
      <c r="A26" t="s">
        <v>126</v>
      </c>
      <c r="B26">
        <v>252041107</v>
      </c>
      <c r="C26">
        <v>43.6</v>
      </c>
      <c r="G26">
        <v>43.6</v>
      </c>
    </row>
    <row r="27" spans="1:7" x14ac:dyDescent="0.25">
      <c r="A27" t="s">
        <v>127</v>
      </c>
      <c r="B27">
        <v>252041108</v>
      </c>
      <c r="C27">
        <v>11.64</v>
      </c>
      <c r="G27">
        <v>11.64</v>
      </c>
    </row>
    <row r="28" spans="1:7" x14ac:dyDescent="0.25">
      <c r="A28" t="s">
        <v>128</v>
      </c>
      <c r="B28">
        <v>14101101</v>
      </c>
      <c r="C28">
        <v>8.4</v>
      </c>
      <c r="G28">
        <v>8.4</v>
      </c>
    </row>
    <row r="29" spans="1:7" x14ac:dyDescent="0.25">
      <c r="A29" t="s">
        <v>129</v>
      </c>
      <c r="B29">
        <v>14101102</v>
      </c>
      <c r="C29">
        <v>14.11</v>
      </c>
      <c r="E29">
        <v>0.13</v>
      </c>
      <c r="G29">
        <v>13.98</v>
      </c>
    </row>
    <row r="30" spans="1:7" x14ac:dyDescent="0.25">
      <c r="A30" t="s">
        <v>130</v>
      </c>
      <c r="B30">
        <v>14101105</v>
      </c>
      <c r="C30">
        <v>45.1</v>
      </c>
      <c r="D30">
        <v>0.85</v>
      </c>
      <c r="E30">
        <v>36.9</v>
      </c>
      <c r="G30">
        <v>7.35</v>
      </c>
    </row>
    <row r="31" spans="1:7" x14ac:dyDescent="0.25">
      <c r="A31" t="s">
        <v>131</v>
      </c>
      <c r="B31">
        <v>152101101</v>
      </c>
      <c r="C31">
        <v>77.010000000000005</v>
      </c>
      <c r="D31">
        <v>32.35</v>
      </c>
      <c r="E31">
        <v>27.11</v>
      </c>
      <c r="F31">
        <v>7.07</v>
      </c>
      <c r="G31">
        <v>10.48</v>
      </c>
    </row>
    <row r="32" spans="1:7" x14ac:dyDescent="0.25">
      <c r="A32" t="s">
        <v>132</v>
      </c>
      <c r="B32">
        <v>152101102</v>
      </c>
      <c r="C32">
        <v>17.690000000000001</v>
      </c>
      <c r="D32">
        <v>17.690000000000001</v>
      </c>
      <c r="G32">
        <v>0</v>
      </c>
    </row>
    <row r="33" spans="1:7" x14ac:dyDescent="0.25">
      <c r="A33" t="s">
        <v>133</v>
      </c>
      <c r="B33">
        <v>82311101</v>
      </c>
      <c r="C33">
        <v>18.329999999999998</v>
      </c>
      <c r="G33">
        <v>18.329999999999998</v>
      </c>
    </row>
    <row r="34" spans="1:7" x14ac:dyDescent="0.25">
      <c r="A34" t="s">
        <v>134</v>
      </c>
      <c r="B34">
        <v>82311102</v>
      </c>
      <c r="C34">
        <v>21.83</v>
      </c>
      <c r="G34">
        <v>21.83</v>
      </c>
    </row>
    <row r="35" spans="1:7" x14ac:dyDescent="0.25">
      <c r="A35" t="s">
        <v>135</v>
      </c>
      <c r="B35">
        <v>82311110</v>
      </c>
      <c r="C35">
        <v>8.4499999999999993</v>
      </c>
      <c r="G35">
        <v>8.4499999999999993</v>
      </c>
    </row>
    <row r="36" spans="1:7" x14ac:dyDescent="0.25">
      <c r="A36" t="s">
        <v>136</v>
      </c>
      <c r="B36">
        <v>82311111</v>
      </c>
      <c r="C36">
        <v>9.7799999999999994</v>
      </c>
      <c r="G36">
        <v>9.7799999999999994</v>
      </c>
    </row>
    <row r="37" spans="1:7" x14ac:dyDescent="0.25">
      <c r="A37" t="s">
        <v>137</v>
      </c>
      <c r="B37">
        <v>254001103</v>
      </c>
      <c r="C37">
        <v>26.94</v>
      </c>
      <c r="G37">
        <v>26.94</v>
      </c>
    </row>
    <row r="38" spans="1:7" x14ac:dyDescent="0.25">
      <c r="A38" t="s">
        <v>138</v>
      </c>
      <c r="B38">
        <v>254001104</v>
      </c>
      <c r="C38">
        <v>55.72</v>
      </c>
      <c r="G38">
        <v>55.72</v>
      </c>
    </row>
    <row r="39" spans="1:7" x14ac:dyDescent="0.25">
      <c r="A39" t="s">
        <v>139</v>
      </c>
      <c r="B39">
        <v>254001106</v>
      </c>
      <c r="C39">
        <v>52.45</v>
      </c>
      <c r="G39">
        <v>52.45</v>
      </c>
    </row>
    <row r="40" spans="1:7" x14ac:dyDescent="0.25">
      <c r="A40" t="s">
        <v>140</v>
      </c>
      <c r="B40">
        <v>163561101</v>
      </c>
      <c r="C40">
        <v>0.87</v>
      </c>
      <c r="G40">
        <v>0.87</v>
      </c>
    </row>
    <row r="41" spans="1:7" x14ac:dyDescent="0.25">
      <c r="A41" t="s">
        <v>141</v>
      </c>
      <c r="B41">
        <v>42031120</v>
      </c>
      <c r="C41">
        <v>20.38</v>
      </c>
      <c r="E41">
        <v>3.9</v>
      </c>
      <c r="G41">
        <v>16.48</v>
      </c>
    </row>
    <row r="42" spans="1:7" x14ac:dyDescent="0.25">
      <c r="A42" t="s">
        <v>142</v>
      </c>
      <c r="B42">
        <v>42031121</v>
      </c>
      <c r="C42">
        <v>16.46</v>
      </c>
      <c r="F42">
        <v>0.34</v>
      </c>
      <c r="G42">
        <v>16.12</v>
      </c>
    </row>
    <row r="43" spans="1:7" x14ac:dyDescent="0.25">
      <c r="A43" t="s">
        <v>143</v>
      </c>
      <c r="B43">
        <v>42031122</v>
      </c>
      <c r="C43">
        <v>22.26</v>
      </c>
      <c r="D43">
        <v>9.14</v>
      </c>
      <c r="E43">
        <v>3.65</v>
      </c>
      <c r="F43">
        <v>0.18</v>
      </c>
      <c r="G43">
        <v>9.2899999999999991</v>
      </c>
    </row>
    <row r="44" spans="1:7" x14ac:dyDescent="0.25">
      <c r="A44" t="s">
        <v>144</v>
      </c>
      <c r="B44">
        <v>42031123</v>
      </c>
      <c r="C44">
        <v>10.32</v>
      </c>
      <c r="E44">
        <v>0.47</v>
      </c>
      <c r="G44">
        <v>9.85</v>
      </c>
    </row>
    <row r="45" spans="1:7" x14ac:dyDescent="0.25">
      <c r="A45" t="s">
        <v>145</v>
      </c>
      <c r="B45">
        <v>42031124</v>
      </c>
      <c r="C45">
        <v>35</v>
      </c>
      <c r="D45">
        <v>27.96</v>
      </c>
      <c r="G45">
        <v>7.04</v>
      </c>
    </row>
    <row r="46" spans="1:7" x14ac:dyDescent="0.25">
      <c r="A46" t="s">
        <v>146</v>
      </c>
      <c r="B46">
        <v>42031125</v>
      </c>
      <c r="C46">
        <v>44.79</v>
      </c>
      <c r="D46">
        <v>26.36</v>
      </c>
      <c r="E46">
        <v>10.96</v>
      </c>
      <c r="G46">
        <v>7.47</v>
      </c>
    </row>
    <row r="47" spans="1:7" x14ac:dyDescent="0.25">
      <c r="A47" t="s">
        <v>147</v>
      </c>
      <c r="B47">
        <v>83901101</v>
      </c>
      <c r="C47">
        <v>0.12</v>
      </c>
      <c r="G47">
        <v>0.12</v>
      </c>
    </row>
    <row r="48" spans="1:7" x14ac:dyDescent="0.25">
      <c r="A48" t="s">
        <v>148</v>
      </c>
      <c r="B48">
        <v>83901102</v>
      </c>
      <c r="C48">
        <v>3.29</v>
      </c>
      <c r="G48">
        <v>3.29</v>
      </c>
    </row>
    <row r="49" spans="1:7" x14ac:dyDescent="0.25">
      <c r="A49" t="s">
        <v>149</v>
      </c>
      <c r="B49">
        <v>103261101</v>
      </c>
      <c r="C49">
        <v>19.91</v>
      </c>
      <c r="E49">
        <v>11.03</v>
      </c>
      <c r="G49">
        <v>8.8800000000000008</v>
      </c>
    </row>
    <row r="50" spans="1:7" x14ac:dyDescent="0.25">
      <c r="A50" t="s">
        <v>150</v>
      </c>
      <c r="B50">
        <v>103261102</v>
      </c>
      <c r="C50">
        <v>3.75</v>
      </c>
      <c r="G50">
        <v>3.75</v>
      </c>
    </row>
    <row r="51" spans="1:7" x14ac:dyDescent="0.25">
      <c r="A51" t="s">
        <v>151</v>
      </c>
      <c r="B51">
        <v>103261103</v>
      </c>
      <c r="C51">
        <v>31.66</v>
      </c>
      <c r="E51">
        <v>7.13</v>
      </c>
      <c r="G51">
        <v>24.53</v>
      </c>
    </row>
    <row r="52" spans="1:7" x14ac:dyDescent="0.25">
      <c r="A52" t="s">
        <v>152</v>
      </c>
      <c r="B52">
        <v>252151102</v>
      </c>
      <c r="C52">
        <v>35.82</v>
      </c>
      <c r="G52">
        <v>35.82</v>
      </c>
    </row>
    <row r="53" spans="1:7" x14ac:dyDescent="0.25">
      <c r="A53" t="s">
        <v>153</v>
      </c>
      <c r="B53">
        <v>252151103</v>
      </c>
      <c r="C53">
        <v>46.05</v>
      </c>
      <c r="G53">
        <v>46.05</v>
      </c>
    </row>
    <row r="54" spans="1:7" x14ac:dyDescent="0.25">
      <c r="A54" t="s">
        <v>154</v>
      </c>
      <c r="B54">
        <v>252151104</v>
      </c>
      <c r="C54">
        <v>19.61</v>
      </c>
      <c r="G54">
        <v>19.61</v>
      </c>
    </row>
    <row r="55" spans="1:7" x14ac:dyDescent="0.25">
      <c r="A55" t="s">
        <v>155</v>
      </c>
      <c r="B55">
        <v>102841101</v>
      </c>
      <c r="C55">
        <v>34.47</v>
      </c>
      <c r="G55">
        <v>34.47</v>
      </c>
    </row>
    <row r="56" spans="1:7" x14ac:dyDescent="0.25">
      <c r="A56" t="s">
        <v>156</v>
      </c>
      <c r="B56">
        <v>102841102</v>
      </c>
      <c r="C56">
        <v>34.799999999999997</v>
      </c>
      <c r="G56">
        <v>34.799999999999997</v>
      </c>
    </row>
    <row r="57" spans="1:7" x14ac:dyDescent="0.25">
      <c r="A57" t="s">
        <v>157</v>
      </c>
      <c r="B57">
        <v>102841105</v>
      </c>
      <c r="C57">
        <v>16.84</v>
      </c>
      <c r="G57">
        <v>16.84</v>
      </c>
    </row>
    <row r="58" spans="1:7" x14ac:dyDescent="0.25">
      <c r="A58" t="s">
        <v>158</v>
      </c>
      <c r="B58">
        <v>102841106</v>
      </c>
      <c r="C58">
        <v>90.29</v>
      </c>
      <c r="E58">
        <v>0.48</v>
      </c>
      <c r="G58">
        <v>89.81</v>
      </c>
    </row>
    <row r="59" spans="1:7" x14ac:dyDescent="0.25">
      <c r="A59" t="s">
        <v>159</v>
      </c>
      <c r="B59">
        <v>42861101</v>
      </c>
      <c r="C59">
        <v>51</v>
      </c>
      <c r="E59">
        <v>51</v>
      </c>
      <c r="G59">
        <v>0</v>
      </c>
    </row>
    <row r="60" spans="1:7" x14ac:dyDescent="0.25">
      <c r="A60" t="s">
        <v>160</v>
      </c>
      <c r="B60">
        <v>252021101</v>
      </c>
      <c r="C60">
        <v>39.880000000000003</v>
      </c>
      <c r="E60">
        <v>0.92</v>
      </c>
      <c r="G60">
        <v>38.96</v>
      </c>
    </row>
    <row r="61" spans="1:7" x14ac:dyDescent="0.25">
      <c r="A61" t="s">
        <v>161</v>
      </c>
      <c r="B61">
        <v>252021102</v>
      </c>
      <c r="C61">
        <v>25.34</v>
      </c>
      <c r="G61">
        <v>25.34</v>
      </c>
    </row>
    <row r="62" spans="1:7" x14ac:dyDescent="0.25">
      <c r="A62" t="s">
        <v>162</v>
      </c>
      <c r="B62">
        <v>103271101</v>
      </c>
      <c r="C62">
        <v>61.21</v>
      </c>
      <c r="D62">
        <v>8.17</v>
      </c>
      <c r="E62">
        <v>51.94</v>
      </c>
      <c r="G62">
        <v>1.1000000000000001</v>
      </c>
    </row>
    <row r="63" spans="1:7" x14ac:dyDescent="0.25">
      <c r="A63" t="s">
        <v>163</v>
      </c>
      <c r="B63">
        <v>153661103</v>
      </c>
      <c r="C63">
        <v>59.82</v>
      </c>
      <c r="D63">
        <v>14.77</v>
      </c>
      <c r="E63">
        <v>35.119999999999997</v>
      </c>
      <c r="G63">
        <v>9.93</v>
      </c>
    </row>
    <row r="64" spans="1:7" x14ac:dyDescent="0.25">
      <c r="A64" t="s">
        <v>164</v>
      </c>
      <c r="B64">
        <v>153661104</v>
      </c>
      <c r="C64">
        <v>95.48</v>
      </c>
      <c r="D64">
        <v>55.35</v>
      </c>
      <c r="E64">
        <v>35.42</v>
      </c>
      <c r="G64">
        <v>4.71</v>
      </c>
    </row>
    <row r="65" spans="1:7" x14ac:dyDescent="0.25">
      <c r="A65" t="s">
        <v>165</v>
      </c>
      <c r="B65">
        <v>153662102</v>
      </c>
      <c r="C65">
        <v>364.72</v>
      </c>
      <c r="D65">
        <v>123.52</v>
      </c>
      <c r="E65">
        <v>228.47</v>
      </c>
      <c r="G65">
        <v>12.73</v>
      </c>
    </row>
    <row r="66" spans="1:7" x14ac:dyDescent="0.25">
      <c r="A66" t="s">
        <v>166</v>
      </c>
      <c r="B66">
        <v>83010401</v>
      </c>
      <c r="C66">
        <v>3.49</v>
      </c>
      <c r="G66">
        <v>3.49</v>
      </c>
    </row>
    <row r="67" spans="1:7" x14ac:dyDescent="0.25">
      <c r="A67" t="s">
        <v>167</v>
      </c>
      <c r="B67">
        <v>83010402</v>
      </c>
      <c r="C67">
        <v>2.98</v>
      </c>
      <c r="G67">
        <v>2.98</v>
      </c>
    </row>
    <row r="68" spans="1:7" x14ac:dyDescent="0.25">
      <c r="A68" t="s">
        <v>168</v>
      </c>
      <c r="B68">
        <v>62081101</v>
      </c>
      <c r="C68">
        <v>42.78</v>
      </c>
      <c r="G68">
        <v>42.78</v>
      </c>
    </row>
    <row r="69" spans="1:7" x14ac:dyDescent="0.25">
      <c r="A69" t="s">
        <v>169</v>
      </c>
      <c r="B69">
        <v>62081102</v>
      </c>
      <c r="C69">
        <v>62.84</v>
      </c>
      <c r="G69">
        <v>62.84</v>
      </c>
    </row>
    <row r="70" spans="1:7" x14ac:dyDescent="0.25">
      <c r="A70" t="s">
        <v>170</v>
      </c>
      <c r="B70">
        <v>62081103</v>
      </c>
      <c r="C70">
        <v>0.04</v>
      </c>
      <c r="G70">
        <v>0.04</v>
      </c>
    </row>
    <row r="71" spans="1:7" x14ac:dyDescent="0.25">
      <c r="A71" t="s">
        <v>171</v>
      </c>
      <c r="B71">
        <v>62081104</v>
      </c>
      <c r="C71">
        <v>94.76</v>
      </c>
      <c r="E71">
        <v>1.92</v>
      </c>
      <c r="G71">
        <v>92.84</v>
      </c>
    </row>
    <row r="72" spans="1:7" x14ac:dyDescent="0.25">
      <c r="A72" t="s">
        <v>172</v>
      </c>
      <c r="B72">
        <v>192021105</v>
      </c>
      <c r="C72">
        <v>43.95</v>
      </c>
      <c r="G72">
        <v>43.95</v>
      </c>
    </row>
    <row r="73" spans="1:7" x14ac:dyDescent="0.25">
      <c r="A73" t="s">
        <v>173</v>
      </c>
      <c r="B73">
        <v>192021106</v>
      </c>
      <c r="C73">
        <v>10.16</v>
      </c>
      <c r="G73">
        <v>10.16</v>
      </c>
    </row>
    <row r="74" spans="1:7" x14ac:dyDescent="0.25">
      <c r="A74" t="s">
        <v>174</v>
      </c>
      <c r="B74">
        <v>192021121</v>
      </c>
      <c r="C74">
        <v>28.95</v>
      </c>
      <c r="E74">
        <v>6.84</v>
      </c>
      <c r="G74">
        <v>22.11</v>
      </c>
    </row>
    <row r="75" spans="1:7" x14ac:dyDescent="0.25">
      <c r="A75" t="s">
        <v>175</v>
      </c>
      <c r="B75">
        <v>192021122</v>
      </c>
      <c r="C75">
        <v>68.05</v>
      </c>
      <c r="E75">
        <v>20.440000000000001</v>
      </c>
      <c r="G75">
        <v>47.61</v>
      </c>
    </row>
    <row r="76" spans="1:7" x14ac:dyDescent="0.25">
      <c r="A76" t="s">
        <v>176</v>
      </c>
      <c r="B76">
        <v>192021123</v>
      </c>
      <c r="C76">
        <v>5.97</v>
      </c>
      <c r="G76">
        <v>5.97</v>
      </c>
    </row>
    <row r="77" spans="1:7" x14ac:dyDescent="0.25">
      <c r="A77" t="s">
        <v>177</v>
      </c>
      <c r="B77">
        <v>192021124</v>
      </c>
      <c r="C77">
        <v>0</v>
      </c>
      <c r="G77">
        <v>0</v>
      </c>
    </row>
    <row r="78" spans="1:7" x14ac:dyDescent="0.25">
      <c r="A78" t="s">
        <v>178</v>
      </c>
      <c r="B78">
        <v>13700401</v>
      </c>
      <c r="C78">
        <v>4.17</v>
      </c>
      <c r="E78">
        <v>0.94</v>
      </c>
      <c r="G78">
        <v>3.23</v>
      </c>
    </row>
    <row r="79" spans="1:7" x14ac:dyDescent="0.25">
      <c r="A79" t="s">
        <v>179</v>
      </c>
      <c r="B79">
        <v>253801101</v>
      </c>
      <c r="C79">
        <v>30.09</v>
      </c>
      <c r="E79">
        <v>0.1</v>
      </c>
      <c r="G79">
        <v>29.99</v>
      </c>
    </row>
    <row r="80" spans="1:7" x14ac:dyDescent="0.25">
      <c r="A80" t="s">
        <v>180</v>
      </c>
      <c r="B80">
        <v>253801102</v>
      </c>
      <c r="C80">
        <v>17.87</v>
      </c>
      <c r="G80">
        <v>17.87</v>
      </c>
    </row>
    <row r="81" spans="1:7" x14ac:dyDescent="0.25">
      <c r="A81" t="s">
        <v>181</v>
      </c>
      <c r="B81">
        <v>253801103</v>
      </c>
      <c r="C81">
        <v>20.6</v>
      </c>
      <c r="G81">
        <v>20.6</v>
      </c>
    </row>
    <row r="82" spans="1:7" x14ac:dyDescent="0.25">
      <c r="A82" t="s">
        <v>182</v>
      </c>
      <c r="B82">
        <v>252051102</v>
      </c>
      <c r="C82">
        <v>13.21</v>
      </c>
      <c r="G82">
        <v>13.21</v>
      </c>
    </row>
    <row r="83" spans="1:7" x14ac:dyDescent="0.25">
      <c r="A83" t="s">
        <v>183</v>
      </c>
      <c r="B83">
        <v>252051103</v>
      </c>
      <c r="C83">
        <v>9.2899999999999991</v>
      </c>
      <c r="G83">
        <v>9.2899999999999991</v>
      </c>
    </row>
    <row r="84" spans="1:7" x14ac:dyDescent="0.25">
      <c r="A84" t="s">
        <v>184</v>
      </c>
      <c r="B84">
        <v>252051104</v>
      </c>
      <c r="C84">
        <v>14.01</v>
      </c>
      <c r="G84">
        <v>14.01</v>
      </c>
    </row>
    <row r="85" spans="1:7" x14ac:dyDescent="0.25">
      <c r="A85" t="s">
        <v>185</v>
      </c>
      <c r="B85">
        <v>252051106</v>
      </c>
      <c r="C85">
        <v>16.98</v>
      </c>
      <c r="G85">
        <v>16.98</v>
      </c>
    </row>
    <row r="86" spans="1:7" x14ac:dyDescent="0.25">
      <c r="A86" t="s">
        <v>186</v>
      </c>
      <c r="B86">
        <v>252051107</v>
      </c>
      <c r="C86">
        <v>8.32</v>
      </c>
      <c r="G86">
        <v>8.32</v>
      </c>
    </row>
    <row r="87" spans="1:7" x14ac:dyDescent="0.25">
      <c r="A87" t="s">
        <v>187</v>
      </c>
      <c r="B87">
        <v>252051108</v>
      </c>
      <c r="C87">
        <v>11.18</v>
      </c>
      <c r="G87">
        <v>11.18</v>
      </c>
    </row>
    <row r="88" spans="1:7" x14ac:dyDescent="0.25">
      <c r="A88" t="s">
        <v>188</v>
      </c>
      <c r="B88">
        <v>252051109</v>
      </c>
      <c r="C88">
        <v>15.66</v>
      </c>
      <c r="G88">
        <v>15.66</v>
      </c>
    </row>
    <row r="89" spans="1:7" x14ac:dyDescent="0.25">
      <c r="A89" t="s">
        <v>189</v>
      </c>
      <c r="B89">
        <v>252051111</v>
      </c>
      <c r="C89">
        <v>6.76</v>
      </c>
      <c r="G89">
        <v>6.76</v>
      </c>
    </row>
    <row r="90" spans="1:7" x14ac:dyDescent="0.25">
      <c r="A90" t="s">
        <v>190</v>
      </c>
      <c r="B90">
        <v>252051112</v>
      </c>
      <c r="C90">
        <v>9.52</v>
      </c>
      <c r="G90">
        <v>9.52</v>
      </c>
    </row>
    <row r="91" spans="1:7" x14ac:dyDescent="0.25">
      <c r="A91" t="s">
        <v>191</v>
      </c>
      <c r="B91">
        <v>252051113</v>
      </c>
      <c r="C91">
        <v>9.82</v>
      </c>
      <c r="G91">
        <v>9.82</v>
      </c>
    </row>
    <row r="92" spans="1:7" x14ac:dyDescent="0.25">
      <c r="A92" t="s">
        <v>192</v>
      </c>
      <c r="B92">
        <v>252051114</v>
      </c>
      <c r="C92">
        <v>8.36</v>
      </c>
      <c r="G92">
        <v>8.36</v>
      </c>
    </row>
    <row r="93" spans="1:7" x14ac:dyDescent="0.25">
      <c r="A93" t="s">
        <v>193</v>
      </c>
      <c r="B93">
        <v>252051116</v>
      </c>
      <c r="C93">
        <v>19.059999999999999</v>
      </c>
      <c r="G93">
        <v>19.059999999999999</v>
      </c>
    </row>
    <row r="94" spans="1:7" x14ac:dyDescent="0.25">
      <c r="A94" t="s">
        <v>194</v>
      </c>
      <c r="B94">
        <v>252052101</v>
      </c>
      <c r="C94">
        <v>2.23</v>
      </c>
      <c r="G94">
        <v>2.23</v>
      </c>
    </row>
    <row r="95" spans="1:7" x14ac:dyDescent="0.25">
      <c r="A95" t="s">
        <v>195</v>
      </c>
      <c r="B95">
        <v>252052105</v>
      </c>
      <c r="C95">
        <v>16.39</v>
      </c>
      <c r="G95">
        <v>16.39</v>
      </c>
    </row>
    <row r="96" spans="1:7" x14ac:dyDescent="0.25">
      <c r="A96" t="s">
        <v>196</v>
      </c>
      <c r="B96">
        <v>252052110</v>
      </c>
      <c r="C96">
        <v>6.72</v>
      </c>
      <c r="G96">
        <v>6.72</v>
      </c>
    </row>
    <row r="97" spans="1:7" x14ac:dyDescent="0.25">
      <c r="A97" t="s">
        <v>197</v>
      </c>
      <c r="B97">
        <v>252052115</v>
      </c>
      <c r="C97">
        <v>5.51</v>
      </c>
      <c r="G97">
        <v>5.51</v>
      </c>
    </row>
    <row r="98" spans="1:7" x14ac:dyDescent="0.25">
      <c r="A98" t="s">
        <v>198</v>
      </c>
      <c r="B98">
        <v>252052117</v>
      </c>
      <c r="C98">
        <v>1.88</v>
      </c>
      <c r="G98">
        <v>1.88</v>
      </c>
    </row>
    <row r="99" spans="1:7" x14ac:dyDescent="0.25">
      <c r="A99" t="s">
        <v>199</v>
      </c>
      <c r="B99">
        <v>252052118</v>
      </c>
      <c r="C99">
        <v>9.56</v>
      </c>
      <c r="G99">
        <v>9.56</v>
      </c>
    </row>
    <row r="100" spans="1:7" x14ac:dyDescent="0.25">
      <c r="A100" t="s">
        <v>200</v>
      </c>
      <c r="B100">
        <v>252052119</v>
      </c>
      <c r="C100">
        <v>14.08</v>
      </c>
      <c r="G100">
        <v>14.08</v>
      </c>
    </row>
    <row r="101" spans="1:7" x14ac:dyDescent="0.25">
      <c r="A101" t="s">
        <v>201</v>
      </c>
      <c r="B101">
        <v>182541101</v>
      </c>
      <c r="C101">
        <v>62.26</v>
      </c>
      <c r="D101">
        <v>13.74</v>
      </c>
      <c r="E101">
        <v>32.020000000000003</v>
      </c>
      <c r="G101">
        <v>16.5</v>
      </c>
    </row>
    <row r="102" spans="1:7" x14ac:dyDescent="0.25">
      <c r="A102" t="s">
        <v>202</v>
      </c>
      <c r="B102">
        <v>182541102</v>
      </c>
      <c r="C102">
        <v>17.38</v>
      </c>
      <c r="E102">
        <v>3.4</v>
      </c>
      <c r="G102">
        <v>13.98</v>
      </c>
    </row>
    <row r="103" spans="1:7" x14ac:dyDescent="0.25">
      <c r="A103" t="s">
        <v>203</v>
      </c>
      <c r="B103">
        <v>182541103</v>
      </c>
      <c r="C103">
        <v>127.77</v>
      </c>
      <c r="D103">
        <v>37.11</v>
      </c>
      <c r="E103">
        <v>55.99</v>
      </c>
      <c r="G103">
        <v>34.67</v>
      </c>
    </row>
    <row r="104" spans="1:7" x14ac:dyDescent="0.25">
      <c r="A104" t="s">
        <v>204</v>
      </c>
      <c r="B104">
        <v>253611102</v>
      </c>
      <c r="C104">
        <v>84.23</v>
      </c>
      <c r="G104">
        <v>84.23</v>
      </c>
    </row>
    <row r="105" spans="1:7" x14ac:dyDescent="0.25">
      <c r="A105" t="s">
        <v>205</v>
      </c>
      <c r="B105">
        <v>253611103</v>
      </c>
      <c r="C105">
        <v>23.19</v>
      </c>
      <c r="G105">
        <v>23.19</v>
      </c>
    </row>
    <row r="106" spans="1:7" x14ac:dyDescent="0.25">
      <c r="A106" t="s">
        <v>206</v>
      </c>
      <c r="B106">
        <v>253611104</v>
      </c>
      <c r="C106">
        <v>12.89</v>
      </c>
      <c r="G106">
        <v>12.89</v>
      </c>
    </row>
    <row r="107" spans="1:7" x14ac:dyDescent="0.25">
      <c r="A107" t="s">
        <v>207</v>
      </c>
      <c r="B107">
        <v>253611105</v>
      </c>
      <c r="C107">
        <v>6.8</v>
      </c>
      <c r="G107">
        <v>6.8</v>
      </c>
    </row>
    <row r="108" spans="1:7" x14ac:dyDescent="0.25">
      <c r="A108" t="s">
        <v>208</v>
      </c>
      <c r="B108">
        <v>253611106</v>
      </c>
      <c r="C108">
        <v>36.74</v>
      </c>
      <c r="G108">
        <v>36.74</v>
      </c>
    </row>
    <row r="109" spans="1:7" x14ac:dyDescent="0.25">
      <c r="A109" t="s">
        <v>209</v>
      </c>
      <c r="B109">
        <v>253611107</v>
      </c>
      <c r="C109">
        <v>30.58</v>
      </c>
      <c r="G109">
        <v>30.58</v>
      </c>
    </row>
    <row r="110" spans="1:7" x14ac:dyDescent="0.25">
      <c r="A110" t="s">
        <v>210</v>
      </c>
      <c r="B110">
        <v>253611108</v>
      </c>
      <c r="C110">
        <v>61.07</v>
      </c>
      <c r="G110">
        <v>61.07</v>
      </c>
    </row>
    <row r="111" spans="1:7" x14ac:dyDescent="0.25">
      <c r="A111" t="s">
        <v>211</v>
      </c>
      <c r="B111">
        <v>254151101</v>
      </c>
      <c r="C111">
        <v>241.34</v>
      </c>
      <c r="D111">
        <v>32.07</v>
      </c>
      <c r="E111">
        <v>206.96</v>
      </c>
      <c r="G111">
        <v>2.31</v>
      </c>
    </row>
    <row r="112" spans="1:7" x14ac:dyDescent="0.25">
      <c r="A112" t="s">
        <v>212</v>
      </c>
      <c r="B112">
        <v>254151102</v>
      </c>
      <c r="C112">
        <v>129.03</v>
      </c>
      <c r="E112">
        <v>129.03</v>
      </c>
      <c r="G112">
        <v>0</v>
      </c>
    </row>
    <row r="113" spans="1:7" x14ac:dyDescent="0.25">
      <c r="A113" t="s">
        <v>213</v>
      </c>
      <c r="B113">
        <v>152161101</v>
      </c>
      <c r="C113">
        <v>4.92</v>
      </c>
      <c r="E113">
        <v>3.14</v>
      </c>
      <c r="G113">
        <v>1.78</v>
      </c>
    </row>
    <row r="114" spans="1:7" x14ac:dyDescent="0.25">
      <c r="A114" t="s">
        <v>214</v>
      </c>
      <c r="B114">
        <v>152161102</v>
      </c>
      <c r="C114">
        <v>8.9600000000000009</v>
      </c>
      <c r="E114">
        <v>2.98</v>
      </c>
      <c r="G114">
        <v>5.98</v>
      </c>
    </row>
    <row r="115" spans="1:7" x14ac:dyDescent="0.25">
      <c r="A115" t="s">
        <v>215</v>
      </c>
      <c r="B115">
        <v>163571701</v>
      </c>
      <c r="C115">
        <v>90.74</v>
      </c>
      <c r="G115">
        <v>90.74</v>
      </c>
    </row>
    <row r="116" spans="1:7" x14ac:dyDescent="0.25">
      <c r="A116" t="s">
        <v>216</v>
      </c>
      <c r="B116">
        <v>163571702</v>
      </c>
      <c r="C116">
        <v>80.23</v>
      </c>
      <c r="G116">
        <v>80.23</v>
      </c>
    </row>
    <row r="117" spans="1:7" x14ac:dyDescent="0.25">
      <c r="A117" t="s">
        <v>217</v>
      </c>
      <c r="B117">
        <v>255002101</v>
      </c>
      <c r="C117">
        <v>63.31</v>
      </c>
      <c r="G117">
        <v>63.31</v>
      </c>
    </row>
    <row r="118" spans="1:7" x14ac:dyDescent="0.25">
      <c r="A118" t="s">
        <v>218</v>
      </c>
      <c r="B118">
        <v>255002102</v>
      </c>
      <c r="C118">
        <v>2.46</v>
      </c>
      <c r="G118">
        <v>2.46</v>
      </c>
    </row>
    <row r="119" spans="1:7" x14ac:dyDescent="0.25">
      <c r="A119" t="s">
        <v>219</v>
      </c>
      <c r="B119">
        <v>255002103</v>
      </c>
      <c r="C119">
        <v>2.4500000000000002</v>
      </c>
      <c r="G119">
        <v>2.4500000000000002</v>
      </c>
    </row>
    <row r="120" spans="1:7" x14ac:dyDescent="0.25">
      <c r="A120" t="s">
        <v>220</v>
      </c>
      <c r="B120">
        <v>13850401</v>
      </c>
      <c r="C120">
        <v>3.08</v>
      </c>
      <c r="G120">
        <v>3.08</v>
      </c>
    </row>
    <row r="121" spans="1:7" x14ac:dyDescent="0.25">
      <c r="A121" t="s">
        <v>221</v>
      </c>
      <c r="B121">
        <v>43251101</v>
      </c>
      <c r="C121">
        <v>3.06</v>
      </c>
      <c r="G121">
        <v>3.06</v>
      </c>
    </row>
    <row r="122" spans="1:7" x14ac:dyDescent="0.25">
      <c r="A122" t="s">
        <v>222</v>
      </c>
      <c r="B122">
        <v>43251102</v>
      </c>
      <c r="C122">
        <v>14.2</v>
      </c>
      <c r="G122">
        <v>14.2</v>
      </c>
    </row>
    <row r="123" spans="1:7" x14ac:dyDescent="0.25">
      <c r="A123" t="s">
        <v>223</v>
      </c>
      <c r="B123">
        <v>43251103</v>
      </c>
      <c r="C123">
        <v>11.04</v>
      </c>
      <c r="G123">
        <v>11.04</v>
      </c>
    </row>
    <row r="124" spans="1:7" x14ac:dyDescent="0.25">
      <c r="A124" t="s">
        <v>224</v>
      </c>
      <c r="B124">
        <v>43251104</v>
      </c>
      <c r="C124">
        <v>18.329999999999998</v>
      </c>
      <c r="G124">
        <v>18.329999999999998</v>
      </c>
    </row>
    <row r="125" spans="1:7" x14ac:dyDescent="0.25">
      <c r="A125" t="s">
        <v>225</v>
      </c>
      <c r="B125">
        <v>43251105</v>
      </c>
      <c r="C125">
        <v>13.99</v>
      </c>
      <c r="G125">
        <v>13.99</v>
      </c>
    </row>
    <row r="126" spans="1:7" x14ac:dyDescent="0.25">
      <c r="A126" t="s">
        <v>226</v>
      </c>
      <c r="B126">
        <v>24261103</v>
      </c>
      <c r="C126">
        <v>0.53</v>
      </c>
      <c r="G126">
        <v>0.53</v>
      </c>
    </row>
    <row r="127" spans="1:7" x14ac:dyDescent="0.25">
      <c r="A127" t="s">
        <v>227</v>
      </c>
      <c r="B127">
        <v>24261105</v>
      </c>
      <c r="C127">
        <v>2.15</v>
      </c>
      <c r="G127">
        <v>2.15</v>
      </c>
    </row>
    <row r="128" spans="1:7" x14ac:dyDescent="0.25">
      <c r="A128" t="s">
        <v>228</v>
      </c>
      <c r="B128">
        <v>253371101</v>
      </c>
      <c r="C128">
        <v>7.45</v>
      </c>
      <c r="G128">
        <v>7.45</v>
      </c>
    </row>
    <row r="129" spans="1:7" x14ac:dyDescent="0.25">
      <c r="A129" t="s">
        <v>229</v>
      </c>
      <c r="B129">
        <v>253371102</v>
      </c>
      <c r="C129">
        <v>17.62</v>
      </c>
      <c r="G129">
        <v>17.62</v>
      </c>
    </row>
    <row r="130" spans="1:7" x14ac:dyDescent="0.25">
      <c r="A130" t="s">
        <v>230</v>
      </c>
      <c r="B130">
        <v>253371105</v>
      </c>
      <c r="C130">
        <v>6.46</v>
      </c>
      <c r="G130">
        <v>6.46</v>
      </c>
    </row>
    <row r="131" spans="1:7" x14ac:dyDescent="0.25">
      <c r="A131" t="s">
        <v>231</v>
      </c>
      <c r="B131">
        <v>253371106</v>
      </c>
      <c r="C131">
        <v>11.77</v>
      </c>
      <c r="G131">
        <v>11.77</v>
      </c>
    </row>
    <row r="132" spans="1:7" x14ac:dyDescent="0.25">
      <c r="A132" t="s">
        <v>232</v>
      </c>
      <c r="B132">
        <v>253371107</v>
      </c>
      <c r="C132">
        <v>3.68</v>
      </c>
      <c r="G132">
        <v>3.68</v>
      </c>
    </row>
    <row r="133" spans="1:7" x14ac:dyDescent="0.25">
      <c r="A133" t="s">
        <v>233</v>
      </c>
      <c r="B133">
        <v>253371110</v>
      </c>
      <c r="C133">
        <v>5.95</v>
      </c>
      <c r="G133">
        <v>5.95</v>
      </c>
    </row>
    <row r="134" spans="1:7" x14ac:dyDescent="0.25">
      <c r="A134" t="s">
        <v>234</v>
      </c>
      <c r="B134">
        <v>253371114</v>
      </c>
      <c r="C134">
        <v>15.73</v>
      </c>
      <c r="G134">
        <v>15.73</v>
      </c>
    </row>
    <row r="135" spans="1:7" x14ac:dyDescent="0.25">
      <c r="A135" t="s">
        <v>235</v>
      </c>
      <c r="B135">
        <v>253371115</v>
      </c>
      <c r="C135">
        <v>5.68</v>
      </c>
      <c r="G135">
        <v>5.68</v>
      </c>
    </row>
    <row r="136" spans="1:7" x14ac:dyDescent="0.25">
      <c r="A136" t="s">
        <v>236</v>
      </c>
      <c r="B136">
        <v>253371116</v>
      </c>
      <c r="C136">
        <v>16.760000000000002</v>
      </c>
      <c r="G136">
        <v>16.760000000000002</v>
      </c>
    </row>
    <row r="137" spans="1:7" x14ac:dyDescent="0.25">
      <c r="A137" t="s">
        <v>237</v>
      </c>
      <c r="B137">
        <v>253371118</v>
      </c>
      <c r="C137">
        <v>11.39</v>
      </c>
      <c r="G137">
        <v>11.39</v>
      </c>
    </row>
    <row r="138" spans="1:7" x14ac:dyDescent="0.25">
      <c r="A138" t="s">
        <v>238</v>
      </c>
      <c r="B138">
        <v>253372104</v>
      </c>
      <c r="C138">
        <v>34.92</v>
      </c>
      <c r="G138">
        <v>34.92</v>
      </c>
    </row>
    <row r="139" spans="1:7" x14ac:dyDescent="0.25">
      <c r="A139" t="s">
        <v>239</v>
      </c>
      <c r="B139">
        <v>253372106</v>
      </c>
      <c r="C139">
        <v>31.5</v>
      </c>
      <c r="G139">
        <v>31.5</v>
      </c>
    </row>
    <row r="140" spans="1:7" x14ac:dyDescent="0.25">
      <c r="A140" t="s">
        <v>240</v>
      </c>
      <c r="B140">
        <v>253372107</v>
      </c>
      <c r="C140">
        <v>0.01</v>
      </c>
      <c r="G140">
        <v>0.01</v>
      </c>
    </row>
    <row r="141" spans="1:7" x14ac:dyDescent="0.25">
      <c r="A141" t="s">
        <v>241</v>
      </c>
      <c r="B141">
        <v>253372109</v>
      </c>
      <c r="C141">
        <v>32.08</v>
      </c>
      <c r="G141">
        <v>32.08</v>
      </c>
    </row>
    <row r="142" spans="1:7" x14ac:dyDescent="0.25">
      <c r="A142" t="s">
        <v>242</v>
      </c>
      <c r="B142">
        <v>252501101</v>
      </c>
      <c r="C142">
        <v>14.65</v>
      </c>
      <c r="E142">
        <v>14.65</v>
      </c>
      <c r="G142">
        <v>0</v>
      </c>
    </row>
    <row r="143" spans="1:7" x14ac:dyDescent="0.25">
      <c r="A143" t="s">
        <v>243</v>
      </c>
      <c r="B143">
        <v>14321101</v>
      </c>
      <c r="C143">
        <v>49.93</v>
      </c>
      <c r="G143">
        <v>49.93</v>
      </c>
    </row>
    <row r="144" spans="1:7" x14ac:dyDescent="0.25">
      <c r="A144" t="s">
        <v>244</v>
      </c>
      <c r="B144">
        <v>13030401</v>
      </c>
      <c r="C144">
        <v>8.41</v>
      </c>
      <c r="E144">
        <v>0</v>
      </c>
      <c r="G144">
        <v>8.41</v>
      </c>
    </row>
    <row r="145" spans="1:7" x14ac:dyDescent="0.25">
      <c r="A145" t="s">
        <v>245</v>
      </c>
      <c r="B145">
        <v>13030402</v>
      </c>
      <c r="C145">
        <v>4.59</v>
      </c>
      <c r="E145">
        <v>0.12</v>
      </c>
      <c r="G145">
        <v>4.47</v>
      </c>
    </row>
    <row r="146" spans="1:7" x14ac:dyDescent="0.25">
      <c r="A146" t="s">
        <v>246</v>
      </c>
      <c r="B146">
        <v>103191101</v>
      </c>
      <c r="C146">
        <v>198</v>
      </c>
      <c r="D146">
        <v>1.73</v>
      </c>
      <c r="E146">
        <v>188.06</v>
      </c>
      <c r="G146">
        <v>8.2100000000000009</v>
      </c>
    </row>
    <row r="147" spans="1:7" x14ac:dyDescent="0.25">
      <c r="A147" t="s">
        <v>247</v>
      </c>
      <c r="B147">
        <v>162471101</v>
      </c>
      <c r="C147">
        <v>32.94</v>
      </c>
      <c r="G147">
        <v>32.94</v>
      </c>
    </row>
    <row r="148" spans="1:7" x14ac:dyDescent="0.25">
      <c r="A148" t="s">
        <v>248</v>
      </c>
      <c r="B148">
        <v>162471102</v>
      </c>
      <c r="C148">
        <v>15.2</v>
      </c>
      <c r="G148">
        <v>15.2</v>
      </c>
    </row>
    <row r="149" spans="1:7" x14ac:dyDescent="0.25">
      <c r="A149" t="s">
        <v>249</v>
      </c>
      <c r="B149">
        <v>162471103</v>
      </c>
      <c r="C149">
        <v>60.59</v>
      </c>
      <c r="G149">
        <v>60.59</v>
      </c>
    </row>
    <row r="150" spans="1:7" x14ac:dyDescent="0.25">
      <c r="A150" t="s">
        <v>250</v>
      </c>
      <c r="B150">
        <v>13020401</v>
      </c>
      <c r="C150">
        <v>6.59</v>
      </c>
      <c r="G150">
        <v>6.59</v>
      </c>
    </row>
    <row r="151" spans="1:7" x14ac:dyDescent="0.25">
      <c r="A151" t="s">
        <v>251</v>
      </c>
      <c r="B151">
        <v>13020402</v>
      </c>
      <c r="C151">
        <v>5.89</v>
      </c>
      <c r="G151">
        <v>5.89</v>
      </c>
    </row>
    <row r="152" spans="1:7" x14ac:dyDescent="0.25">
      <c r="A152" t="s">
        <v>252</v>
      </c>
      <c r="B152">
        <v>152111101</v>
      </c>
      <c r="C152">
        <v>32.020000000000003</v>
      </c>
      <c r="G152">
        <v>32.020000000000003</v>
      </c>
    </row>
    <row r="153" spans="1:7" x14ac:dyDescent="0.25">
      <c r="A153" t="s">
        <v>253</v>
      </c>
      <c r="B153">
        <v>152111102</v>
      </c>
      <c r="C153">
        <v>17.71</v>
      </c>
      <c r="G153">
        <v>17.71</v>
      </c>
    </row>
    <row r="154" spans="1:7" x14ac:dyDescent="0.25">
      <c r="A154" t="s">
        <v>254</v>
      </c>
      <c r="B154">
        <v>152111103</v>
      </c>
      <c r="C154">
        <v>33.06</v>
      </c>
      <c r="G154">
        <v>33.06</v>
      </c>
    </row>
    <row r="155" spans="1:7" x14ac:dyDescent="0.25">
      <c r="A155" t="s">
        <v>255</v>
      </c>
      <c r="B155">
        <v>253571101</v>
      </c>
      <c r="C155">
        <v>5.98</v>
      </c>
      <c r="G155">
        <v>5.98</v>
      </c>
    </row>
    <row r="156" spans="1:7" x14ac:dyDescent="0.25">
      <c r="A156" t="s">
        <v>256</v>
      </c>
      <c r="B156">
        <v>253571102</v>
      </c>
      <c r="C156">
        <v>4.5</v>
      </c>
      <c r="G156">
        <v>4.5</v>
      </c>
    </row>
    <row r="157" spans="1:7" x14ac:dyDescent="0.25">
      <c r="A157" t="s">
        <v>257</v>
      </c>
      <c r="B157">
        <v>253571104</v>
      </c>
      <c r="C157">
        <v>11.68</v>
      </c>
      <c r="G157">
        <v>11.68</v>
      </c>
    </row>
    <row r="158" spans="1:7" x14ac:dyDescent="0.25">
      <c r="A158" t="s">
        <v>258</v>
      </c>
      <c r="B158">
        <v>253571105</v>
      </c>
      <c r="C158">
        <v>4.79</v>
      </c>
      <c r="G158">
        <v>4.79</v>
      </c>
    </row>
    <row r="159" spans="1:7" x14ac:dyDescent="0.25">
      <c r="A159" t="s">
        <v>259</v>
      </c>
      <c r="B159">
        <v>253571106</v>
      </c>
      <c r="C159">
        <v>5.96</v>
      </c>
      <c r="G159">
        <v>5.96</v>
      </c>
    </row>
    <row r="160" spans="1:7" x14ac:dyDescent="0.25">
      <c r="A160" t="s">
        <v>260</v>
      </c>
      <c r="B160">
        <v>253571108</v>
      </c>
      <c r="C160">
        <v>18.95</v>
      </c>
      <c r="G160">
        <v>18.95</v>
      </c>
    </row>
    <row r="161" spans="1:7" x14ac:dyDescent="0.25">
      <c r="A161" t="s">
        <v>261</v>
      </c>
      <c r="B161">
        <v>253571109</v>
      </c>
      <c r="C161">
        <v>7.17</v>
      </c>
      <c r="G161">
        <v>7.17</v>
      </c>
    </row>
    <row r="162" spans="1:7" x14ac:dyDescent="0.25">
      <c r="A162" t="s">
        <v>262</v>
      </c>
      <c r="B162">
        <v>253571110</v>
      </c>
      <c r="C162">
        <v>16.36</v>
      </c>
      <c r="G162">
        <v>16.36</v>
      </c>
    </row>
    <row r="163" spans="1:7" x14ac:dyDescent="0.25">
      <c r="A163" t="s">
        <v>263</v>
      </c>
      <c r="B163">
        <v>253571111</v>
      </c>
      <c r="C163">
        <v>15.57</v>
      </c>
      <c r="G163">
        <v>15.57</v>
      </c>
    </row>
    <row r="164" spans="1:7" x14ac:dyDescent="0.25">
      <c r="A164" t="s">
        <v>264</v>
      </c>
      <c r="B164">
        <v>253571112</v>
      </c>
      <c r="C164">
        <v>3.34</v>
      </c>
      <c r="G164">
        <v>3.34</v>
      </c>
    </row>
    <row r="165" spans="1:7" x14ac:dyDescent="0.25">
      <c r="A165" t="s">
        <v>265</v>
      </c>
      <c r="B165">
        <v>253571114</v>
      </c>
      <c r="C165">
        <v>12.8</v>
      </c>
      <c r="G165">
        <v>12.8</v>
      </c>
    </row>
    <row r="166" spans="1:7" x14ac:dyDescent="0.25">
      <c r="A166" t="s">
        <v>266</v>
      </c>
      <c r="B166">
        <v>253571115</v>
      </c>
      <c r="C166">
        <v>15.3</v>
      </c>
      <c r="G166">
        <v>15.3</v>
      </c>
    </row>
    <row r="167" spans="1:7" x14ac:dyDescent="0.25">
      <c r="A167" t="s">
        <v>267</v>
      </c>
      <c r="B167">
        <v>253571116</v>
      </c>
      <c r="C167">
        <v>9.32</v>
      </c>
      <c r="G167">
        <v>9.32</v>
      </c>
    </row>
    <row r="168" spans="1:7" x14ac:dyDescent="0.25">
      <c r="A168" t="s">
        <v>268</v>
      </c>
      <c r="B168">
        <v>42461101</v>
      </c>
      <c r="C168">
        <v>10.84</v>
      </c>
      <c r="G168">
        <v>10.84</v>
      </c>
    </row>
    <row r="169" spans="1:7" x14ac:dyDescent="0.25">
      <c r="A169" t="s">
        <v>269</v>
      </c>
      <c r="B169">
        <v>42461104</v>
      </c>
      <c r="C169">
        <v>0.67</v>
      </c>
      <c r="G169">
        <v>0.67</v>
      </c>
    </row>
    <row r="170" spans="1:7" x14ac:dyDescent="0.25">
      <c r="A170" t="s">
        <v>270</v>
      </c>
      <c r="B170">
        <v>42461105</v>
      </c>
      <c r="C170">
        <v>1.65</v>
      </c>
      <c r="G170">
        <v>1.65</v>
      </c>
    </row>
    <row r="171" spans="1:7" x14ac:dyDescent="0.25">
      <c r="A171" t="s">
        <v>271</v>
      </c>
      <c r="B171">
        <v>42461106</v>
      </c>
      <c r="C171">
        <v>68.66</v>
      </c>
      <c r="E171">
        <v>1.67</v>
      </c>
      <c r="G171">
        <v>66.989999999999995</v>
      </c>
    </row>
    <row r="172" spans="1:7" x14ac:dyDescent="0.25">
      <c r="A172" t="s">
        <v>272</v>
      </c>
      <c r="B172">
        <v>24011102</v>
      </c>
      <c r="C172">
        <v>4.99</v>
      </c>
      <c r="G172">
        <v>4.99</v>
      </c>
    </row>
    <row r="173" spans="1:7" x14ac:dyDescent="0.25">
      <c r="A173" t="s">
        <v>273</v>
      </c>
      <c r="B173">
        <v>24011103</v>
      </c>
      <c r="C173">
        <v>6.84</v>
      </c>
      <c r="G173">
        <v>6.84</v>
      </c>
    </row>
    <row r="174" spans="1:7" x14ac:dyDescent="0.25">
      <c r="A174" t="s">
        <v>274</v>
      </c>
      <c r="B174">
        <v>24011104</v>
      </c>
      <c r="C174">
        <v>16.71</v>
      </c>
      <c r="G174">
        <v>16.71</v>
      </c>
    </row>
    <row r="175" spans="1:7" x14ac:dyDescent="0.25">
      <c r="A175" t="s">
        <v>275</v>
      </c>
      <c r="B175">
        <v>24011105</v>
      </c>
      <c r="C175">
        <v>6.64</v>
      </c>
      <c r="G175">
        <v>6.64</v>
      </c>
    </row>
    <row r="176" spans="1:7" x14ac:dyDescent="0.25">
      <c r="A176" t="s">
        <v>276</v>
      </c>
      <c r="B176">
        <v>24011106</v>
      </c>
      <c r="C176">
        <v>0.86</v>
      </c>
      <c r="G176">
        <v>0.86</v>
      </c>
    </row>
    <row r="177" spans="1:7" x14ac:dyDescent="0.25">
      <c r="A177" t="s">
        <v>277</v>
      </c>
      <c r="B177">
        <v>24011107</v>
      </c>
      <c r="C177">
        <v>3.17</v>
      </c>
      <c r="G177">
        <v>3.17</v>
      </c>
    </row>
    <row r="178" spans="1:7" x14ac:dyDescent="0.25">
      <c r="A178" t="s">
        <v>278</v>
      </c>
      <c r="B178">
        <v>24011108</v>
      </c>
      <c r="C178">
        <v>1.05</v>
      </c>
      <c r="G178">
        <v>1.05</v>
      </c>
    </row>
    <row r="179" spans="1:7" x14ac:dyDescent="0.25">
      <c r="A179" t="s">
        <v>279</v>
      </c>
      <c r="B179">
        <v>24012101</v>
      </c>
      <c r="C179">
        <v>17.87</v>
      </c>
      <c r="G179">
        <v>17.87</v>
      </c>
    </row>
    <row r="180" spans="1:7" x14ac:dyDescent="0.25">
      <c r="A180" t="s">
        <v>280</v>
      </c>
      <c r="B180">
        <v>24012102</v>
      </c>
      <c r="C180">
        <v>14.26</v>
      </c>
      <c r="E180">
        <v>3.98</v>
      </c>
      <c r="G180">
        <v>10.28</v>
      </c>
    </row>
    <row r="181" spans="1:7" x14ac:dyDescent="0.25">
      <c r="A181" t="s">
        <v>281</v>
      </c>
      <c r="B181">
        <v>24012103</v>
      </c>
      <c r="C181">
        <v>0</v>
      </c>
      <c r="G181">
        <v>0</v>
      </c>
    </row>
    <row r="182" spans="1:7" x14ac:dyDescent="0.25">
      <c r="A182" t="s">
        <v>282</v>
      </c>
      <c r="B182">
        <v>182801101</v>
      </c>
      <c r="C182">
        <v>29.06</v>
      </c>
      <c r="E182">
        <v>3.37</v>
      </c>
      <c r="G182">
        <v>25.69</v>
      </c>
    </row>
    <row r="183" spans="1:7" x14ac:dyDescent="0.25">
      <c r="A183" t="s">
        <v>283</v>
      </c>
      <c r="B183">
        <v>22340402</v>
      </c>
      <c r="C183">
        <v>2.0099999999999998</v>
      </c>
      <c r="G183">
        <v>2.0099999999999998</v>
      </c>
    </row>
    <row r="184" spans="1:7" x14ac:dyDescent="0.25">
      <c r="A184" t="s">
        <v>284</v>
      </c>
      <c r="B184">
        <v>252192101</v>
      </c>
      <c r="C184">
        <v>166.69</v>
      </c>
      <c r="E184">
        <v>100.85</v>
      </c>
      <c r="G184">
        <v>65.84</v>
      </c>
    </row>
    <row r="185" spans="1:7" x14ac:dyDescent="0.25">
      <c r="A185" t="s">
        <v>285</v>
      </c>
      <c r="B185">
        <v>252192105</v>
      </c>
      <c r="C185">
        <v>157.18</v>
      </c>
      <c r="D185">
        <v>7.5</v>
      </c>
      <c r="E185">
        <v>149.68</v>
      </c>
      <c r="G185">
        <v>0</v>
      </c>
    </row>
    <row r="186" spans="1:7" x14ac:dyDescent="0.25">
      <c r="A186" t="s">
        <v>286</v>
      </c>
      <c r="B186">
        <v>12640401</v>
      </c>
      <c r="C186">
        <v>1.58</v>
      </c>
      <c r="G186">
        <v>1.58</v>
      </c>
    </row>
    <row r="187" spans="1:7" x14ac:dyDescent="0.25">
      <c r="A187" t="s">
        <v>287</v>
      </c>
      <c r="B187">
        <v>152701107</v>
      </c>
      <c r="C187">
        <v>50.39</v>
      </c>
      <c r="E187">
        <v>42.56</v>
      </c>
      <c r="G187">
        <v>7.83</v>
      </c>
    </row>
    <row r="188" spans="1:7" x14ac:dyDescent="0.25">
      <c r="A188" t="s">
        <v>288</v>
      </c>
      <c r="B188">
        <v>152701108</v>
      </c>
      <c r="C188">
        <v>66.64</v>
      </c>
      <c r="E188">
        <v>54.7</v>
      </c>
      <c r="G188">
        <v>11.94</v>
      </c>
    </row>
    <row r="189" spans="1:7" x14ac:dyDescent="0.25">
      <c r="A189" t="s">
        <v>289</v>
      </c>
      <c r="B189">
        <v>152701109</v>
      </c>
      <c r="C189">
        <v>18.2</v>
      </c>
      <c r="E189">
        <v>14.03</v>
      </c>
      <c r="G189">
        <v>4.17</v>
      </c>
    </row>
    <row r="190" spans="1:7" x14ac:dyDescent="0.25">
      <c r="A190" t="s">
        <v>290</v>
      </c>
      <c r="B190">
        <v>152701110</v>
      </c>
      <c r="C190">
        <v>11.18</v>
      </c>
      <c r="E190">
        <v>0.16</v>
      </c>
      <c r="G190">
        <v>11.02</v>
      </c>
    </row>
    <row r="191" spans="1:7" x14ac:dyDescent="0.25">
      <c r="A191" t="s">
        <v>291</v>
      </c>
      <c r="B191">
        <v>24020401</v>
      </c>
      <c r="C191">
        <v>9.43</v>
      </c>
      <c r="G191">
        <v>9.43</v>
      </c>
    </row>
    <row r="192" spans="1:7" x14ac:dyDescent="0.25">
      <c r="A192" t="s">
        <v>292</v>
      </c>
      <c r="B192">
        <v>24020402</v>
      </c>
      <c r="C192">
        <v>4.67</v>
      </c>
      <c r="G192">
        <v>4.67</v>
      </c>
    </row>
    <row r="193" spans="1:7" x14ac:dyDescent="0.25">
      <c r="A193" t="s">
        <v>293</v>
      </c>
      <c r="B193">
        <v>24020403</v>
      </c>
      <c r="C193">
        <v>5.51</v>
      </c>
      <c r="G193">
        <v>5.51</v>
      </c>
    </row>
    <row r="194" spans="1:7" x14ac:dyDescent="0.25">
      <c r="A194" t="s">
        <v>294</v>
      </c>
      <c r="B194">
        <v>24020404</v>
      </c>
      <c r="C194">
        <v>8.64</v>
      </c>
      <c r="G194">
        <v>8.64</v>
      </c>
    </row>
    <row r="195" spans="1:7" x14ac:dyDescent="0.25">
      <c r="A195" t="s">
        <v>295</v>
      </c>
      <c r="B195">
        <v>24020405</v>
      </c>
      <c r="C195">
        <v>7.39</v>
      </c>
      <c r="G195">
        <v>7.39</v>
      </c>
    </row>
    <row r="196" spans="1:7" x14ac:dyDescent="0.25">
      <c r="A196" t="s">
        <v>296</v>
      </c>
      <c r="B196">
        <v>24020406</v>
      </c>
      <c r="C196">
        <v>9.2799999999999994</v>
      </c>
      <c r="G196">
        <v>9.2799999999999994</v>
      </c>
    </row>
    <row r="197" spans="1:7" x14ac:dyDescent="0.25">
      <c r="A197" t="s">
        <v>297</v>
      </c>
      <c r="B197">
        <v>24020407</v>
      </c>
      <c r="C197">
        <v>6.35</v>
      </c>
      <c r="G197">
        <v>6.35</v>
      </c>
    </row>
    <row r="198" spans="1:7" x14ac:dyDescent="0.25">
      <c r="A198" t="s">
        <v>298</v>
      </c>
      <c r="B198">
        <v>24020408</v>
      </c>
      <c r="C198">
        <v>5.2</v>
      </c>
      <c r="G198">
        <v>5.2</v>
      </c>
    </row>
    <row r="199" spans="1:7" x14ac:dyDescent="0.25">
      <c r="A199" t="s">
        <v>299</v>
      </c>
      <c r="B199">
        <v>24020409</v>
      </c>
      <c r="C199">
        <v>3.86</v>
      </c>
      <c r="G199">
        <v>3.86</v>
      </c>
    </row>
    <row r="200" spans="1:7" x14ac:dyDescent="0.25">
      <c r="A200" t="s">
        <v>300</v>
      </c>
      <c r="B200">
        <v>24021101</v>
      </c>
      <c r="C200">
        <v>1.59</v>
      </c>
      <c r="G200">
        <v>1.59</v>
      </c>
    </row>
    <row r="201" spans="1:7" x14ac:dyDescent="0.25">
      <c r="A201" t="s">
        <v>301</v>
      </c>
      <c r="B201">
        <v>24021102</v>
      </c>
      <c r="C201">
        <v>1.68</v>
      </c>
      <c r="G201">
        <v>1.68</v>
      </c>
    </row>
    <row r="202" spans="1:7" x14ac:dyDescent="0.25">
      <c r="A202" t="s">
        <v>302</v>
      </c>
      <c r="B202">
        <v>24021103</v>
      </c>
      <c r="C202">
        <v>1.89</v>
      </c>
      <c r="G202">
        <v>1.89</v>
      </c>
    </row>
    <row r="203" spans="1:7" x14ac:dyDescent="0.25">
      <c r="A203" t="s">
        <v>303</v>
      </c>
      <c r="B203">
        <v>24021104</v>
      </c>
      <c r="C203">
        <v>5.68</v>
      </c>
      <c r="G203">
        <v>5.68</v>
      </c>
    </row>
    <row r="204" spans="1:7" x14ac:dyDescent="0.25">
      <c r="A204" t="s">
        <v>304</v>
      </c>
      <c r="B204">
        <v>24021105</v>
      </c>
      <c r="C204">
        <v>10.56</v>
      </c>
      <c r="G204">
        <v>10.56</v>
      </c>
    </row>
    <row r="205" spans="1:7" x14ac:dyDescent="0.25">
      <c r="A205" t="s">
        <v>305</v>
      </c>
      <c r="B205">
        <v>24021106</v>
      </c>
      <c r="C205">
        <v>15.57</v>
      </c>
      <c r="G205">
        <v>15.57</v>
      </c>
    </row>
    <row r="206" spans="1:7" x14ac:dyDescent="0.25">
      <c r="A206" t="s">
        <v>306</v>
      </c>
      <c r="B206">
        <v>24021107</v>
      </c>
      <c r="C206">
        <v>1.27</v>
      </c>
      <c r="G206">
        <v>1.27</v>
      </c>
    </row>
    <row r="207" spans="1:7" x14ac:dyDescent="0.25">
      <c r="A207" t="s">
        <v>307</v>
      </c>
      <c r="B207">
        <v>43181102</v>
      </c>
      <c r="C207">
        <v>43.24</v>
      </c>
      <c r="E207">
        <v>0.16</v>
      </c>
      <c r="G207">
        <v>43.08</v>
      </c>
    </row>
    <row r="208" spans="1:7" x14ac:dyDescent="0.25">
      <c r="A208" t="s">
        <v>308</v>
      </c>
      <c r="B208">
        <v>43181104</v>
      </c>
      <c r="C208">
        <v>12.56</v>
      </c>
      <c r="G208">
        <v>12.56</v>
      </c>
    </row>
    <row r="209" spans="1:7" x14ac:dyDescent="0.25">
      <c r="A209" t="s">
        <v>309</v>
      </c>
      <c r="B209">
        <v>43182101</v>
      </c>
      <c r="C209">
        <v>66.040000000000006</v>
      </c>
      <c r="D209">
        <v>7.02</v>
      </c>
      <c r="E209">
        <v>19</v>
      </c>
      <c r="G209">
        <v>40.020000000000003</v>
      </c>
    </row>
    <row r="210" spans="1:7" x14ac:dyDescent="0.25">
      <c r="A210" t="s">
        <v>310</v>
      </c>
      <c r="B210">
        <v>43182103</v>
      </c>
      <c r="C210">
        <v>5.72</v>
      </c>
      <c r="G210">
        <v>5.72</v>
      </c>
    </row>
    <row r="211" spans="1:7" x14ac:dyDescent="0.25">
      <c r="A211" t="s">
        <v>311</v>
      </c>
      <c r="B211">
        <v>43182105</v>
      </c>
      <c r="C211">
        <v>4.0199999999999996</v>
      </c>
      <c r="G211">
        <v>4.0199999999999996</v>
      </c>
    </row>
    <row r="212" spans="1:7" x14ac:dyDescent="0.25">
      <c r="A212" t="s">
        <v>312</v>
      </c>
      <c r="B212">
        <v>43182107</v>
      </c>
      <c r="C212">
        <v>11.32</v>
      </c>
      <c r="G212">
        <v>11.32</v>
      </c>
    </row>
    <row r="213" spans="1:7" x14ac:dyDescent="0.25">
      <c r="A213" t="s">
        <v>313</v>
      </c>
      <c r="B213">
        <v>24030401</v>
      </c>
      <c r="C213">
        <v>5.89</v>
      </c>
      <c r="G213">
        <v>5.89</v>
      </c>
    </row>
    <row r="214" spans="1:7" x14ac:dyDescent="0.25">
      <c r="A214" t="s">
        <v>314</v>
      </c>
      <c r="B214">
        <v>24030402</v>
      </c>
      <c r="C214">
        <v>6.99</v>
      </c>
      <c r="G214">
        <v>6.99</v>
      </c>
    </row>
    <row r="215" spans="1:7" x14ac:dyDescent="0.25">
      <c r="A215" t="s">
        <v>315</v>
      </c>
      <c r="B215">
        <v>24030403</v>
      </c>
      <c r="C215">
        <v>4.6500000000000004</v>
      </c>
      <c r="G215">
        <v>4.6500000000000004</v>
      </c>
    </row>
    <row r="216" spans="1:7" x14ac:dyDescent="0.25">
      <c r="A216" t="s">
        <v>316</v>
      </c>
      <c r="B216">
        <v>24030406</v>
      </c>
      <c r="C216">
        <v>5.0199999999999996</v>
      </c>
      <c r="G216">
        <v>5.0199999999999996</v>
      </c>
    </row>
    <row r="217" spans="1:7" x14ac:dyDescent="0.25">
      <c r="A217" t="s">
        <v>317</v>
      </c>
      <c r="B217">
        <v>24031102</v>
      </c>
      <c r="C217">
        <v>15.15</v>
      </c>
      <c r="G217">
        <v>15.15</v>
      </c>
    </row>
    <row r="218" spans="1:7" x14ac:dyDescent="0.25">
      <c r="A218" t="s">
        <v>318</v>
      </c>
      <c r="B218">
        <v>24031103</v>
      </c>
      <c r="C218">
        <v>18.579999999999998</v>
      </c>
      <c r="E218">
        <v>3.37</v>
      </c>
      <c r="G218">
        <v>15.21</v>
      </c>
    </row>
    <row r="219" spans="1:7" x14ac:dyDescent="0.25">
      <c r="A219" t="s">
        <v>319</v>
      </c>
      <c r="B219">
        <v>24031104</v>
      </c>
      <c r="C219">
        <v>7.05</v>
      </c>
      <c r="G219">
        <v>7.05</v>
      </c>
    </row>
    <row r="220" spans="1:7" x14ac:dyDescent="0.25">
      <c r="A220" t="s">
        <v>320</v>
      </c>
      <c r="B220">
        <v>24031105</v>
      </c>
      <c r="C220">
        <v>0.64</v>
      </c>
      <c r="G220">
        <v>0.64</v>
      </c>
    </row>
    <row r="221" spans="1:7" x14ac:dyDescent="0.25">
      <c r="A221" t="s">
        <v>321</v>
      </c>
      <c r="B221">
        <v>24031106</v>
      </c>
      <c r="C221">
        <v>1.65</v>
      </c>
      <c r="G221">
        <v>1.65</v>
      </c>
    </row>
    <row r="222" spans="1:7" x14ac:dyDescent="0.25">
      <c r="A222" t="s">
        <v>322</v>
      </c>
      <c r="B222">
        <v>24031107</v>
      </c>
      <c r="C222">
        <v>0.97</v>
      </c>
      <c r="G222">
        <v>0.97</v>
      </c>
    </row>
    <row r="223" spans="1:7" x14ac:dyDescent="0.25">
      <c r="A223" t="s">
        <v>323</v>
      </c>
      <c r="B223">
        <v>24031109</v>
      </c>
      <c r="C223">
        <v>0</v>
      </c>
      <c r="G223">
        <v>0</v>
      </c>
    </row>
    <row r="224" spans="1:7" x14ac:dyDescent="0.25">
      <c r="A224" t="s">
        <v>324</v>
      </c>
      <c r="B224">
        <v>24031110</v>
      </c>
      <c r="C224">
        <v>24.15</v>
      </c>
      <c r="E224">
        <v>0.11</v>
      </c>
      <c r="G224">
        <v>24.04</v>
      </c>
    </row>
    <row r="225" spans="1:7" x14ac:dyDescent="0.25">
      <c r="A225" t="s">
        <v>325</v>
      </c>
      <c r="B225">
        <v>254371101</v>
      </c>
      <c r="C225">
        <v>0.09</v>
      </c>
      <c r="G225">
        <v>0.09</v>
      </c>
    </row>
    <row r="226" spans="1:7" x14ac:dyDescent="0.25">
      <c r="A226" t="s">
        <v>326</v>
      </c>
      <c r="B226">
        <v>254381101</v>
      </c>
      <c r="C226">
        <v>0.01</v>
      </c>
      <c r="G226">
        <v>0.01</v>
      </c>
    </row>
    <row r="227" spans="1:7" x14ac:dyDescent="0.25">
      <c r="A227" t="s">
        <v>327</v>
      </c>
      <c r="B227">
        <v>83040401</v>
      </c>
      <c r="C227">
        <v>23.05</v>
      </c>
      <c r="D227">
        <v>23.05</v>
      </c>
      <c r="G227">
        <v>0</v>
      </c>
    </row>
    <row r="228" spans="1:7" x14ac:dyDescent="0.25">
      <c r="A228" t="s">
        <v>328</v>
      </c>
      <c r="B228">
        <v>83041101</v>
      </c>
      <c r="C228">
        <v>15.12</v>
      </c>
      <c r="D228">
        <v>15.12</v>
      </c>
      <c r="G228">
        <v>0</v>
      </c>
    </row>
    <row r="229" spans="1:7" x14ac:dyDescent="0.25">
      <c r="A229" t="s">
        <v>329</v>
      </c>
      <c r="B229">
        <v>24040401</v>
      </c>
      <c r="C229">
        <v>1.08</v>
      </c>
      <c r="G229">
        <v>1.08</v>
      </c>
    </row>
    <row r="230" spans="1:7" x14ac:dyDescent="0.25">
      <c r="A230" t="s">
        <v>330</v>
      </c>
      <c r="B230">
        <v>24040402</v>
      </c>
      <c r="C230">
        <v>2.38</v>
      </c>
      <c r="G230">
        <v>2.38</v>
      </c>
    </row>
    <row r="231" spans="1:7" x14ac:dyDescent="0.25">
      <c r="A231" t="s">
        <v>331</v>
      </c>
      <c r="B231">
        <v>24040403</v>
      </c>
      <c r="C231">
        <v>12.19</v>
      </c>
      <c r="E231">
        <v>5.39</v>
      </c>
      <c r="G231">
        <v>6.8</v>
      </c>
    </row>
    <row r="232" spans="1:7" x14ac:dyDescent="0.25">
      <c r="A232" t="s">
        <v>332</v>
      </c>
      <c r="B232">
        <v>24040404</v>
      </c>
      <c r="C232">
        <v>5.74</v>
      </c>
      <c r="G232">
        <v>5.74</v>
      </c>
    </row>
    <row r="233" spans="1:7" x14ac:dyDescent="0.25">
      <c r="A233" t="s">
        <v>333</v>
      </c>
      <c r="B233">
        <v>12060401</v>
      </c>
      <c r="C233">
        <v>0</v>
      </c>
      <c r="G233">
        <v>0</v>
      </c>
    </row>
    <row r="234" spans="1:7" x14ac:dyDescent="0.25">
      <c r="A234" t="s">
        <v>334</v>
      </c>
      <c r="B234">
        <v>12060402</v>
      </c>
      <c r="C234">
        <v>2.13</v>
      </c>
      <c r="E234">
        <v>0.14000000000000001</v>
      </c>
      <c r="G234">
        <v>1.99</v>
      </c>
    </row>
    <row r="235" spans="1:7" x14ac:dyDescent="0.25">
      <c r="A235" t="s">
        <v>335</v>
      </c>
      <c r="B235">
        <v>12060403</v>
      </c>
      <c r="C235">
        <v>2.19</v>
      </c>
      <c r="G235">
        <v>2.19</v>
      </c>
    </row>
    <row r="236" spans="1:7" x14ac:dyDescent="0.25">
      <c r="A236" t="s">
        <v>336</v>
      </c>
      <c r="B236">
        <v>12060404</v>
      </c>
      <c r="C236">
        <v>3.68</v>
      </c>
      <c r="G236">
        <v>3.68</v>
      </c>
    </row>
    <row r="237" spans="1:7" x14ac:dyDescent="0.25">
      <c r="A237" t="s">
        <v>337</v>
      </c>
      <c r="B237">
        <v>12060405</v>
      </c>
      <c r="C237">
        <v>0.97</v>
      </c>
      <c r="G237">
        <v>0.97</v>
      </c>
    </row>
    <row r="238" spans="1:7" x14ac:dyDescent="0.25">
      <c r="A238" t="s">
        <v>338</v>
      </c>
      <c r="B238">
        <v>12060406</v>
      </c>
      <c r="C238">
        <v>3.79</v>
      </c>
      <c r="G238">
        <v>3.79</v>
      </c>
    </row>
    <row r="239" spans="1:7" x14ac:dyDescent="0.25">
      <c r="A239" t="s">
        <v>339</v>
      </c>
      <c r="B239">
        <v>12060407</v>
      </c>
      <c r="C239">
        <v>0.01</v>
      </c>
      <c r="G239">
        <v>0.01</v>
      </c>
    </row>
    <row r="240" spans="1:7" x14ac:dyDescent="0.25">
      <c r="A240" t="s">
        <v>340</v>
      </c>
      <c r="B240">
        <v>12060408</v>
      </c>
      <c r="C240">
        <v>0.79</v>
      </c>
      <c r="G240">
        <v>0.79</v>
      </c>
    </row>
    <row r="241" spans="1:7" x14ac:dyDescent="0.25">
      <c r="A241" t="s">
        <v>341</v>
      </c>
      <c r="B241">
        <v>12060409</v>
      </c>
      <c r="C241">
        <v>3.58</v>
      </c>
      <c r="G241">
        <v>3.58</v>
      </c>
    </row>
    <row r="242" spans="1:7" x14ac:dyDescent="0.25">
      <c r="A242" t="s">
        <v>342</v>
      </c>
      <c r="B242">
        <v>12060410</v>
      </c>
      <c r="C242">
        <v>2.86</v>
      </c>
      <c r="G242">
        <v>2.86</v>
      </c>
    </row>
    <row r="243" spans="1:7" x14ac:dyDescent="0.25">
      <c r="A243" t="s">
        <v>343</v>
      </c>
      <c r="B243">
        <v>12060411</v>
      </c>
      <c r="C243">
        <v>4.42</v>
      </c>
      <c r="G243">
        <v>4.42</v>
      </c>
    </row>
    <row r="244" spans="1:7" x14ac:dyDescent="0.25">
      <c r="A244" t="s">
        <v>344</v>
      </c>
      <c r="B244">
        <v>12061102</v>
      </c>
      <c r="C244">
        <v>0.27</v>
      </c>
      <c r="G244">
        <v>0.27</v>
      </c>
    </row>
    <row r="245" spans="1:7" x14ac:dyDescent="0.25">
      <c r="A245" t="s">
        <v>345</v>
      </c>
      <c r="B245">
        <v>12061103</v>
      </c>
      <c r="C245">
        <v>6.52</v>
      </c>
      <c r="D245">
        <v>1.96</v>
      </c>
      <c r="G245">
        <v>4.5599999999999996</v>
      </c>
    </row>
    <row r="246" spans="1:7" x14ac:dyDescent="0.25">
      <c r="A246" t="s">
        <v>346</v>
      </c>
      <c r="B246">
        <v>12061104</v>
      </c>
      <c r="C246">
        <v>3.25</v>
      </c>
      <c r="G246">
        <v>3.25</v>
      </c>
    </row>
    <row r="247" spans="1:7" x14ac:dyDescent="0.25">
      <c r="A247" t="s">
        <v>347</v>
      </c>
      <c r="B247">
        <v>12061105</v>
      </c>
      <c r="C247">
        <v>11.37</v>
      </c>
      <c r="E247">
        <v>1.78</v>
      </c>
      <c r="G247">
        <v>9.59</v>
      </c>
    </row>
    <row r="248" spans="1:7" x14ac:dyDescent="0.25">
      <c r="A248" t="s">
        <v>348</v>
      </c>
      <c r="B248">
        <v>12660401</v>
      </c>
      <c r="C248">
        <v>2.5</v>
      </c>
      <c r="G248">
        <v>2.5</v>
      </c>
    </row>
    <row r="249" spans="1:7" x14ac:dyDescent="0.25">
      <c r="A249" t="s">
        <v>349</v>
      </c>
      <c r="B249">
        <v>12660402</v>
      </c>
      <c r="C249">
        <v>1.35</v>
      </c>
      <c r="G249">
        <v>1.35</v>
      </c>
    </row>
    <row r="250" spans="1:7" x14ac:dyDescent="0.25">
      <c r="A250" t="s">
        <v>350</v>
      </c>
      <c r="B250">
        <v>12660403</v>
      </c>
      <c r="C250">
        <v>0.86</v>
      </c>
      <c r="G250">
        <v>0.86</v>
      </c>
    </row>
    <row r="251" spans="1:7" x14ac:dyDescent="0.25">
      <c r="A251" t="s">
        <v>351</v>
      </c>
      <c r="B251">
        <v>12660404</v>
      </c>
      <c r="C251">
        <v>1.08</v>
      </c>
      <c r="G251">
        <v>1.08</v>
      </c>
    </row>
    <row r="252" spans="1:7" x14ac:dyDescent="0.25">
      <c r="A252" t="s">
        <v>352</v>
      </c>
      <c r="B252">
        <v>254261101</v>
      </c>
      <c r="C252">
        <v>0.02</v>
      </c>
      <c r="G252">
        <v>0.02</v>
      </c>
    </row>
    <row r="253" spans="1:7" x14ac:dyDescent="0.25">
      <c r="A253" t="s">
        <v>353</v>
      </c>
      <c r="B253">
        <v>254480401</v>
      </c>
      <c r="C253">
        <v>0.02</v>
      </c>
      <c r="G253">
        <v>0.02</v>
      </c>
    </row>
    <row r="254" spans="1:7" x14ac:dyDescent="0.25">
      <c r="A254" t="s">
        <v>354</v>
      </c>
      <c r="B254">
        <v>18150401</v>
      </c>
      <c r="C254">
        <v>0.78</v>
      </c>
      <c r="G254">
        <v>0.78</v>
      </c>
    </row>
    <row r="255" spans="1:7" x14ac:dyDescent="0.25">
      <c r="A255" t="s">
        <v>355</v>
      </c>
      <c r="B255">
        <v>82841101</v>
      </c>
      <c r="C255">
        <v>54.98</v>
      </c>
      <c r="D255">
        <v>54.98</v>
      </c>
      <c r="G255">
        <v>0</v>
      </c>
    </row>
    <row r="256" spans="1:7" x14ac:dyDescent="0.25">
      <c r="A256" t="s">
        <v>356</v>
      </c>
      <c r="B256">
        <v>82841102</v>
      </c>
      <c r="C256">
        <v>66.989999999999995</v>
      </c>
      <c r="D256">
        <v>63.85</v>
      </c>
      <c r="E256">
        <v>3.14</v>
      </c>
      <c r="G256">
        <v>0</v>
      </c>
    </row>
    <row r="257" spans="1:7" x14ac:dyDescent="0.25">
      <c r="A257" t="s">
        <v>357</v>
      </c>
      <c r="B257">
        <v>103751101</v>
      </c>
      <c r="C257">
        <v>56.91</v>
      </c>
      <c r="D257">
        <v>42.41</v>
      </c>
      <c r="E257">
        <v>14.49</v>
      </c>
      <c r="G257">
        <v>0.01</v>
      </c>
    </row>
    <row r="258" spans="1:7" x14ac:dyDescent="0.25">
      <c r="A258" t="s">
        <v>358</v>
      </c>
      <c r="B258">
        <v>103751102</v>
      </c>
      <c r="C258">
        <v>18.14</v>
      </c>
      <c r="D258">
        <v>18.04</v>
      </c>
      <c r="G258">
        <v>0.1</v>
      </c>
    </row>
    <row r="259" spans="1:7" x14ac:dyDescent="0.25">
      <c r="A259" t="s">
        <v>359</v>
      </c>
      <c r="B259">
        <v>102812101</v>
      </c>
      <c r="C259">
        <v>70.180000000000007</v>
      </c>
      <c r="E259">
        <v>53.01</v>
      </c>
      <c r="G259">
        <v>17.170000000000002</v>
      </c>
    </row>
    <row r="260" spans="1:7" x14ac:dyDescent="0.25">
      <c r="A260" t="s">
        <v>360</v>
      </c>
      <c r="B260">
        <v>43081101</v>
      </c>
      <c r="C260">
        <v>86.02</v>
      </c>
      <c r="E260">
        <v>69.95</v>
      </c>
      <c r="G260">
        <v>16.07</v>
      </c>
    </row>
    <row r="261" spans="1:7" x14ac:dyDescent="0.25">
      <c r="A261" t="s">
        <v>361</v>
      </c>
      <c r="B261">
        <v>252211101</v>
      </c>
      <c r="C261">
        <v>90.07</v>
      </c>
      <c r="G261">
        <v>90.07</v>
      </c>
    </row>
    <row r="262" spans="1:7" x14ac:dyDescent="0.25">
      <c r="A262" t="s">
        <v>362</v>
      </c>
      <c r="B262">
        <v>252211102</v>
      </c>
      <c r="C262">
        <v>32.39</v>
      </c>
      <c r="G262">
        <v>32.39</v>
      </c>
    </row>
    <row r="263" spans="1:7" x14ac:dyDescent="0.25">
      <c r="A263" t="s">
        <v>363</v>
      </c>
      <c r="B263">
        <v>252211103</v>
      </c>
      <c r="C263">
        <v>80.25</v>
      </c>
      <c r="G263">
        <v>80.25</v>
      </c>
    </row>
    <row r="264" spans="1:7" x14ac:dyDescent="0.25">
      <c r="A264" t="s">
        <v>364</v>
      </c>
      <c r="B264">
        <v>252211104</v>
      </c>
      <c r="C264">
        <v>50.08</v>
      </c>
      <c r="G264">
        <v>50.08</v>
      </c>
    </row>
    <row r="265" spans="1:7" x14ac:dyDescent="0.25">
      <c r="A265" t="s">
        <v>365</v>
      </c>
      <c r="B265">
        <v>254681102</v>
      </c>
      <c r="C265">
        <v>30.4</v>
      </c>
      <c r="G265">
        <v>30.4</v>
      </c>
    </row>
    <row r="266" spans="1:7" x14ac:dyDescent="0.25">
      <c r="A266" t="s">
        <v>366</v>
      </c>
      <c r="B266">
        <v>254682101</v>
      </c>
      <c r="C266">
        <v>22.89</v>
      </c>
      <c r="G266">
        <v>22.89</v>
      </c>
    </row>
    <row r="267" spans="1:7" x14ac:dyDescent="0.25">
      <c r="A267" t="s">
        <v>367</v>
      </c>
      <c r="B267">
        <v>192181101</v>
      </c>
      <c r="C267">
        <v>7.32</v>
      </c>
      <c r="F267">
        <v>0.31</v>
      </c>
      <c r="G267">
        <v>7.01</v>
      </c>
    </row>
    <row r="268" spans="1:7" x14ac:dyDescent="0.25">
      <c r="A268" t="s">
        <v>368</v>
      </c>
      <c r="B268">
        <v>192181102</v>
      </c>
      <c r="C268">
        <v>68.77</v>
      </c>
      <c r="F268">
        <v>0.02</v>
      </c>
      <c r="G268">
        <v>68.75</v>
      </c>
    </row>
    <row r="269" spans="1:7" x14ac:dyDescent="0.25">
      <c r="A269" t="s">
        <v>369</v>
      </c>
      <c r="B269">
        <v>103301101</v>
      </c>
      <c r="C269">
        <v>0.51</v>
      </c>
      <c r="E269">
        <v>0.51</v>
      </c>
      <c r="G269">
        <v>0</v>
      </c>
    </row>
    <row r="270" spans="1:7" x14ac:dyDescent="0.25">
      <c r="A270" t="s">
        <v>370</v>
      </c>
      <c r="B270">
        <v>153781102</v>
      </c>
      <c r="C270">
        <v>17.690000000000001</v>
      </c>
      <c r="G270">
        <v>17.690000000000001</v>
      </c>
    </row>
    <row r="271" spans="1:7" x14ac:dyDescent="0.25">
      <c r="A271" t="s">
        <v>371</v>
      </c>
      <c r="B271">
        <v>153781103</v>
      </c>
      <c r="C271">
        <v>16.170000000000002</v>
      </c>
      <c r="G271">
        <v>16.170000000000002</v>
      </c>
    </row>
    <row r="272" spans="1:7" x14ac:dyDescent="0.25">
      <c r="A272" t="s">
        <v>372</v>
      </c>
      <c r="B272">
        <v>153781104</v>
      </c>
      <c r="C272">
        <v>9.44</v>
      </c>
      <c r="G272">
        <v>9.44</v>
      </c>
    </row>
    <row r="273" spans="1:7" x14ac:dyDescent="0.25">
      <c r="A273" t="s">
        <v>373</v>
      </c>
      <c r="B273">
        <v>153781105</v>
      </c>
      <c r="C273">
        <v>10.46</v>
      </c>
      <c r="G273">
        <v>10.46</v>
      </c>
    </row>
    <row r="274" spans="1:7" x14ac:dyDescent="0.25">
      <c r="A274" t="s">
        <v>374</v>
      </c>
      <c r="B274">
        <v>153781106</v>
      </c>
      <c r="C274">
        <v>59.4</v>
      </c>
      <c r="G274">
        <v>59.4</v>
      </c>
    </row>
    <row r="275" spans="1:7" x14ac:dyDescent="0.25">
      <c r="A275" t="s">
        <v>375</v>
      </c>
      <c r="B275">
        <v>153781107</v>
      </c>
      <c r="C275">
        <v>15.81</v>
      </c>
      <c r="G275">
        <v>15.81</v>
      </c>
    </row>
    <row r="276" spans="1:7" x14ac:dyDescent="0.25">
      <c r="A276" t="s">
        <v>376</v>
      </c>
      <c r="B276">
        <v>63781108</v>
      </c>
      <c r="C276">
        <v>0.54</v>
      </c>
      <c r="G276">
        <v>0.54</v>
      </c>
    </row>
    <row r="277" spans="1:7" x14ac:dyDescent="0.25">
      <c r="A277" t="s">
        <v>377</v>
      </c>
      <c r="B277">
        <v>42261101</v>
      </c>
      <c r="C277">
        <v>51.63</v>
      </c>
      <c r="D277">
        <v>27.17</v>
      </c>
      <c r="E277">
        <v>7.48</v>
      </c>
      <c r="G277">
        <v>16.98</v>
      </c>
    </row>
    <row r="278" spans="1:7" x14ac:dyDescent="0.25">
      <c r="A278" t="s">
        <v>378</v>
      </c>
      <c r="B278">
        <v>258181101</v>
      </c>
      <c r="C278">
        <v>0.02</v>
      </c>
      <c r="G278">
        <v>0.02</v>
      </c>
    </row>
    <row r="279" spans="1:7" x14ac:dyDescent="0.25">
      <c r="A279" t="s">
        <v>379</v>
      </c>
      <c r="B279">
        <v>255391101</v>
      </c>
      <c r="C279">
        <v>53.96</v>
      </c>
      <c r="G279">
        <v>53.96</v>
      </c>
    </row>
    <row r="280" spans="1:7" x14ac:dyDescent="0.25">
      <c r="A280" t="s">
        <v>380</v>
      </c>
      <c r="B280">
        <v>255391102</v>
      </c>
      <c r="C280">
        <v>30.43</v>
      </c>
      <c r="G280">
        <v>30.43</v>
      </c>
    </row>
    <row r="281" spans="1:7" x14ac:dyDescent="0.25">
      <c r="A281" t="s">
        <v>381</v>
      </c>
      <c r="B281">
        <v>255391103</v>
      </c>
      <c r="C281">
        <v>44.61</v>
      </c>
      <c r="G281">
        <v>44.61</v>
      </c>
    </row>
    <row r="282" spans="1:7" x14ac:dyDescent="0.25">
      <c r="A282" t="s">
        <v>382</v>
      </c>
      <c r="B282">
        <v>152301101</v>
      </c>
      <c r="C282">
        <v>14.44</v>
      </c>
      <c r="D282">
        <v>14.44</v>
      </c>
      <c r="G282">
        <v>0</v>
      </c>
    </row>
    <row r="283" spans="1:7" x14ac:dyDescent="0.25">
      <c r="A283" t="s">
        <v>383</v>
      </c>
      <c r="B283">
        <v>152301102</v>
      </c>
      <c r="C283">
        <v>33.99</v>
      </c>
      <c r="D283">
        <v>33.99</v>
      </c>
      <c r="G283">
        <v>0</v>
      </c>
    </row>
    <row r="284" spans="1:7" x14ac:dyDescent="0.25">
      <c r="A284" t="s">
        <v>384</v>
      </c>
      <c r="B284">
        <v>152301103</v>
      </c>
      <c r="C284">
        <v>0.33</v>
      </c>
      <c r="D284">
        <v>0.33</v>
      </c>
      <c r="G284">
        <v>0</v>
      </c>
    </row>
    <row r="285" spans="1:7" x14ac:dyDescent="0.25">
      <c r="A285" t="s">
        <v>385</v>
      </c>
      <c r="B285">
        <v>255121101</v>
      </c>
      <c r="C285">
        <v>68.11</v>
      </c>
      <c r="G285">
        <v>68.11</v>
      </c>
    </row>
    <row r="286" spans="1:7" x14ac:dyDescent="0.25">
      <c r="A286" t="s">
        <v>386</v>
      </c>
      <c r="B286">
        <v>255121102</v>
      </c>
      <c r="C286">
        <v>25.89</v>
      </c>
      <c r="G286">
        <v>25.89</v>
      </c>
    </row>
    <row r="287" spans="1:7" x14ac:dyDescent="0.25">
      <c r="A287" t="s">
        <v>387</v>
      </c>
      <c r="B287">
        <v>255121103</v>
      </c>
      <c r="C287">
        <v>86.39</v>
      </c>
      <c r="G287">
        <v>86.39</v>
      </c>
    </row>
    <row r="288" spans="1:7" x14ac:dyDescent="0.25">
      <c r="A288" t="s">
        <v>388</v>
      </c>
      <c r="B288">
        <v>182461101</v>
      </c>
      <c r="C288">
        <v>7.92</v>
      </c>
      <c r="G288">
        <v>7.92</v>
      </c>
    </row>
    <row r="289" spans="1:7" x14ac:dyDescent="0.25">
      <c r="A289" t="s">
        <v>389</v>
      </c>
      <c r="B289">
        <v>182461102</v>
      </c>
      <c r="C289">
        <v>4.3499999999999996</v>
      </c>
      <c r="G289">
        <v>4.3499999999999996</v>
      </c>
    </row>
    <row r="290" spans="1:7" x14ac:dyDescent="0.25">
      <c r="A290" t="s">
        <v>390</v>
      </c>
      <c r="B290">
        <v>254941101</v>
      </c>
      <c r="C290">
        <v>0.02</v>
      </c>
      <c r="G290">
        <v>0.02</v>
      </c>
    </row>
    <row r="291" spans="1:7" x14ac:dyDescent="0.25">
      <c r="A291" t="s">
        <v>391</v>
      </c>
      <c r="B291">
        <v>253531101</v>
      </c>
      <c r="C291">
        <v>69.150000000000006</v>
      </c>
      <c r="G291">
        <v>69.150000000000006</v>
      </c>
    </row>
    <row r="292" spans="1:7" x14ac:dyDescent="0.25">
      <c r="A292" t="s">
        <v>392</v>
      </c>
      <c r="B292">
        <v>253531102</v>
      </c>
      <c r="C292">
        <v>33.46</v>
      </c>
      <c r="G292">
        <v>33.46</v>
      </c>
    </row>
    <row r="293" spans="1:7" x14ac:dyDescent="0.25">
      <c r="A293" t="s">
        <v>393</v>
      </c>
      <c r="B293">
        <v>253531103</v>
      </c>
      <c r="C293">
        <v>26.61</v>
      </c>
      <c r="G293">
        <v>26.61</v>
      </c>
    </row>
    <row r="294" spans="1:7" x14ac:dyDescent="0.25">
      <c r="A294" t="s">
        <v>394</v>
      </c>
      <c r="B294">
        <v>253531104</v>
      </c>
      <c r="C294">
        <v>41.49</v>
      </c>
      <c r="G294">
        <v>41.49</v>
      </c>
    </row>
    <row r="295" spans="1:7" x14ac:dyDescent="0.25">
      <c r="A295" t="s">
        <v>395</v>
      </c>
      <c r="B295">
        <v>14592104</v>
      </c>
      <c r="C295">
        <v>2.34</v>
      </c>
      <c r="G295">
        <v>2.34</v>
      </c>
    </row>
    <row r="296" spans="1:7" x14ac:dyDescent="0.25">
      <c r="A296" t="s">
        <v>396</v>
      </c>
      <c r="B296">
        <v>14592105</v>
      </c>
      <c r="C296">
        <v>78.650000000000006</v>
      </c>
      <c r="E296">
        <v>10.38</v>
      </c>
      <c r="G296">
        <v>68.27</v>
      </c>
    </row>
    <row r="297" spans="1:7" x14ac:dyDescent="0.25">
      <c r="A297" t="s">
        <v>397</v>
      </c>
      <c r="B297">
        <v>14592106</v>
      </c>
      <c r="C297">
        <v>5.97</v>
      </c>
      <c r="G297">
        <v>5.97</v>
      </c>
    </row>
    <row r="298" spans="1:7" x14ac:dyDescent="0.25">
      <c r="A298" t="s">
        <v>398</v>
      </c>
      <c r="B298">
        <v>14592108</v>
      </c>
      <c r="C298">
        <v>6.13</v>
      </c>
      <c r="G298">
        <v>6.13</v>
      </c>
    </row>
    <row r="299" spans="1:7" x14ac:dyDescent="0.25">
      <c r="A299" t="s">
        <v>399</v>
      </c>
      <c r="B299">
        <v>14592109</v>
      </c>
      <c r="C299">
        <v>1.28</v>
      </c>
      <c r="G299">
        <v>1.28</v>
      </c>
    </row>
    <row r="300" spans="1:7" x14ac:dyDescent="0.25">
      <c r="A300" t="s">
        <v>400</v>
      </c>
      <c r="B300">
        <v>14592110</v>
      </c>
      <c r="C300">
        <v>3.44</v>
      </c>
      <c r="G300">
        <v>3.44</v>
      </c>
    </row>
    <row r="301" spans="1:7" x14ac:dyDescent="0.25">
      <c r="A301" t="s">
        <v>401</v>
      </c>
      <c r="B301">
        <v>14592111</v>
      </c>
      <c r="C301">
        <v>7.29</v>
      </c>
      <c r="G301">
        <v>7.29</v>
      </c>
    </row>
    <row r="302" spans="1:7" x14ac:dyDescent="0.25">
      <c r="A302" t="s">
        <v>402</v>
      </c>
      <c r="B302">
        <v>14592112</v>
      </c>
      <c r="C302">
        <v>94.53</v>
      </c>
      <c r="G302">
        <v>94.53</v>
      </c>
    </row>
    <row r="303" spans="1:7" x14ac:dyDescent="0.25">
      <c r="A303" t="s">
        <v>403</v>
      </c>
      <c r="B303">
        <v>14592113</v>
      </c>
      <c r="C303">
        <v>8.18</v>
      </c>
      <c r="G303">
        <v>8.18</v>
      </c>
    </row>
    <row r="304" spans="1:7" x14ac:dyDescent="0.25">
      <c r="A304" t="s">
        <v>404</v>
      </c>
      <c r="B304">
        <v>192461101</v>
      </c>
      <c r="C304">
        <v>24.84</v>
      </c>
      <c r="D304">
        <v>4.67</v>
      </c>
      <c r="E304">
        <v>17.93</v>
      </c>
      <c r="G304">
        <v>2.2400000000000002</v>
      </c>
    </row>
    <row r="305" spans="1:7" x14ac:dyDescent="0.25">
      <c r="A305" t="s">
        <v>405</v>
      </c>
      <c r="B305">
        <v>192461102</v>
      </c>
      <c r="C305">
        <v>43.26</v>
      </c>
      <c r="D305">
        <v>20.63</v>
      </c>
      <c r="E305">
        <v>10.32</v>
      </c>
      <c r="G305">
        <v>12.31</v>
      </c>
    </row>
    <row r="306" spans="1:7" x14ac:dyDescent="0.25">
      <c r="A306" t="s">
        <v>406</v>
      </c>
      <c r="B306">
        <v>83611104</v>
      </c>
      <c r="C306">
        <v>1.18</v>
      </c>
      <c r="G306">
        <v>1.18</v>
      </c>
    </row>
    <row r="307" spans="1:7" x14ac:dyDescent="0.25">
      <c r="A307" t="s">
        <v>407</v>
      </c>
      <c r="B307">
        <v>83611105</v>
      </c>
      <c r="C307">
        <v>5.1100000000000003</v>
      </c>
      <c r="G307">
        <v>5.1100000000000003</v>
      </c>
    </row>
    <row r="308" spans="1:7" x14ac:dyDescent="0.25">
      <c r="A308" t="s">
        <v>408</v>
      </c>
      <c r="B308">
        <v>83611106</v>
      </c>
      <c r="C308">
        <v>3.72</v>
      </c>
      <c r="G308">
        <v>3.72</v>
      </c>
    </row>
    <row r="309" spans="1:7" x14ac:dyDescent="0.25">
      <c r="A309" t="s">
        <v>409</v>
      </c>
      <c r="B309">
        <v>83611107</v>
      </c>
      <c r="C309">
        <v>5.45</v>
      </c>
      <c r="G309">
        <v>5.45</v>
      </c>
    </row>
    <row r="310" spans="1:7" x14ac:dyDescent="0.25">
      <c r="A310" t="s">
        <v>410</v>
      </c>
      <c r="B310">
        <v>83611108</v>
      </c>
      <c r="C310">
        <v>1.73</v>
      </c>
      <c r="G310">
        <v>1.73</v>
      </c>
    </row>
    <row r="311" spans="1:7" x14ac:dyDescent="0.25">
      <c r="A311" t="s">
        <v>411</v>
      </c>
      <c r="B311">
        <v>83611109</v>
      </c>
      <c r="C311">
        <v>2.44</v>
      </c>
      <c r="G311">
        <v>2.44</v>
      </c>
    </row>
    <row r="312" spans="1:7" x14ac:dyDescent="0.25">
      <c r="A312" t="s">
        <v>412</v>
      </c>
      <c r="B312">
        <v>83611110</v>
      </c>
      <c r="C312">
        <v>11.66</v>
      </c>
      <c r="G312">
        <v>11.66</v>
      </c>
    </row>
    <row r="313" spans="1:7" x14ac:dyDescent="0.25">
      <c r="A313" t="s">
        <v>413</v>
      </c>
      <c r="B313">
        <v>83611111</v>
      </c>
      <c r="C313">
        <v>1.27</v>
      </c>
      <c r="G313">
        <v>1.27</v>
      </c>
    </row>
    <row r="314" spans="1:7" x14ac:dyDescent="0.25">
      <c r="A314" t="s">
        <v>414</v>
      </c>
      <c r="B314">
        <v>83611112</v>
      </c>
      <c r="C314">
        <v>1.84</v>
      </c>
      <c r="G314">
        <v>1.84</v>
      </c>
    </row>
    <row r="315" spans="1:7" x14ac:dyDescent="0.25">
      <c r="A315" t="s">
        <v>415</v>
      </c>
      <c r="B315">
        <v>83611113</v>
      </c>
      <c r="C315">
        <v>1.35</v>
      </c>
      <c r="G315">
        <v>1.35</v>
      </c>
    </row>
    <row r="316" spans="1:7" x14ac:dyDescent="0.25">
      <c r="A316" t="s">
        <v>416</v>
      </c>
      <c r="B316">
        <v>83611114</v>
      </c>
      <c r="C316">
        <v>4.99</v>
      </c>
      <c r="G316">
        <v>4.99</v>
      </c>
    </row>
    <row r="317" spans="1:7" x14ac:dyDescent="0.25">
      <c r="A317" t="s">
        <v>417</v>
      </c>
      <c r="B317">
        <v>83611115</v>
      </c>
      <c r="C317">
        <v>1.1200000000000001</v>
      </c>
      <c r="G317">
        <v>1.1200000000000001</v>
      </c>
    </row>
    <row r="318" spans="1:7" x14ac:dyDescent="0.25">
      <c r="A318" t="s">
        <v>418</v>
      </c>
      <c r="B318">
        <v>13210401</v>
      </c>
      <c r="C318">
        <v>3.69</v>
      </c>
      <c r="G318">
        <v>3.69</v>
      </c>
    </row>
    <row r="319" spans="1:7" x14ac:dyDescent="0.25">
      <c r="A319" t="s">
        <v>419</v>
      </c>
      <c r="B319">
        <v>152921101</v>
      </c>
      <c r="C319">
        <v>66.44</v>
      </c>
      <c r="E319">
        <v>44.15</v>
      </c>
      <c r="G319">
        <v>22.29</v>
      </c>
    </row>
    <row r="320" spans="1:7" x14ac:dyDescent="0.25">
      <c r="A320" t="s">
        <v>420</v>
      </c>
      <c r="B320">
        <v>152481102</v>
      </c>
      <c r="C320">
        <v>54.25</v>
      </c>
      <c r="D320">
        <v>46.98</v>
      </c>
      <c r="E320">
        <v>4.7</v>
      </c>
      <c r="G320">
        <v>2.57</v>
      </c>
    </row>
    <row r="321" spans="1:7" x14ac:dyDescent="0.25">
      <c r="A321" t="s">
        <v>421</v>
      </c>
      <c r="B321">
        <v>152481103</v>
      </c>
      <c r="C321">
        <v>66.02</v>
      </c>
      <c r="D321">
        <v>40.51</v>
      </c>
      <c r="E321">
        <v>17.91</v>
      </c>
      <c r="G321">
        <v>7.6</v>
      </c>
    </row>
    <row r="322" spans="1:7" x14ac:dyDescent="0.25">
      <c r="A322" t="s">
        <v>422</v>
      </c>
      <c r="B322">
        <v>152481104</v>
      </c>
      <c r="C322">
        <v>57.96</v>
      </c>
      <c r="D322">
        <v>26.28</v>
      </c>
      <c r="E322">
        <v>29.68</v>
      </c>
      <c r="G322">
        <v>2</v>
      </c>
    </row>
    <row r="323" spans="1:7" x14ac:dyDescent="0.25">
      <c r="A323" t="s">
        <v>423</v>
      </c>
      <c r="B323">
        <v>152481105</v>
      </c>
      <c r="C323">
        <v>118.4</v>
      </c>
      <c r="D323">
        <v>113.95</v>
      </c>
      <c r="E323">
        <v>4.2</v>
      </c>
      <c r="G323">
        <v>0.25</v>
      </c>
    </row>
    <row r="324" spans="1:7" x14ac:dyDescent="0.25">
      <c r="A324" t="s">
        <v>424</v>
      </c>
      <c r="B324">
        <v>152481106</v>
      </c>
      <c r="C324">
        <v>178.45</v>
      </c>
      <c r="D324">
        <v>119.58</v>
      </c>
      <c r="E324">
        <v>49.39</v>
      </c>
      <c r="G324">
        <v>9.48</v>
      </c>
    </row>
    <row r="325" spans="1:7" x14ac:dyDescent="0.25">
      <c r="A325" t="s">
        <v>425</v>
      </c>
      <c r="B325">
        <v>152481107</v>
      </c>
      <c r="C325">
        <v>19.52</v>
      </c>
      <c r="D325">
        <v>3.13</v>
      </c>
      <c r="E325">
        <v>5.71</v>
      </c>
      <c r="G325">
        <v>10.68</v>
      </c>
    </row>
    <row r="326" spans="1:7" x14ac:dyDescent="0.25">
      <c r="A326" t="s">
        <v>426</v>
      </c>
      <c r="B326">
        <v>152481110</v>
      </c>
      <c r="C326">
        <v>32.9</v>
      </c>
      <c r="E326">
        <v>22.79</v>
      </c>
      <c r="G326">
        <v>10.11</v>
      </c>
    </row>
    <row r="327" spans="1:7" x14ac:dyDescent="0.25">
      <c r="A327" t="s">
        <v>427</v>
      </c>
      <c r="B327">
        <v>102211102</v>
      </c>
      <c r="C327">
        <v>0.03</v>
      </c>
      <c r="D327">
        <v>0.03</v>
      </c>
      <c r="G327">
        <v>0</v>
      </c>
    </row>
    <row r="328" spans="1:7" x14ac:dyDescent="0.25">
      <c r="A328" t="s">
        <v>428</v>
      </c>
      <c r="B328">
        <v>102211103</v>
      </c>
      <c r="C328">
        <v>12.87</v>
      </c>
      <c r="D328">
        <v>9.91</v>
      </c>
      <c r="E328">
        <v>2.66</v>
      </c>
      <c r="G328">
        <v>0.3</v>
      </c>
    </row>
    <row r="329" spans="1:7" x14ac:dyDescent="0.25">
      <c r="A329" t="s">
        <v>429</v>
      </c>
      <c r="B329">
        <v>183041101</v>
      </c>
      <c r="C329">
        <v>104.22</v>
      </c>
      <c r="D329">
        <v>4.83</v>
      </c>
      <c r="E329">
        <v>72.61</v>
      </c>
      <c r="G329">
        <v>26.78</v>
      </c>
    </row>
    <row r="330" spans="1:7" x14ac:dyDescent="0.25">
      <c r="A330" t="s">
        <v>430</v>
      </c>
      <c r="B330">
        <v>183041102</v>
      </c>
      <c r="C330">
        <v>28.19</v>
      </c>
      <c r="E330">
        <v>16.03</v>
      </c>
      <c r="G330">
        <v>12.16</v>
      </c>
    </row>
    <row r="331" spans="1:7" x14ac:dyDescent="0.25">
      <c r="A331" t="s">
        <v>431</v>
      </c>
      <c r="B331">
        <v>182261101</v>
      </c>
      <c r="C331">
        <v>0.71</v>
      </c>
      <c r="G331">
        <v>0.71</v>
      </c>
    </row>
    <row r="332" spans="1:7" x14ac:dyDescent="0.25">
      <c r="A332" t="s">
        <v>432</v>
      </c>
      <c r="B332">
        <v>182261102</v>
      </c>
      <c r="C332">
        <v>11.11</v>
      </c>
      <c r="G332">
        <v>11.11</v>
      </c>
    </row>
    <row r="333" spans="1:7" x14ac:dyDescent="0.25">
      <c r="A333" t="s">
        <v>433</v>
      </c>
      <c r="B333">
        <v>182261103</v>
      </c>
      <c r="C333">
        <v>7.59</v>
      </c>
      <c r="G333">
        <v>7.59</v>
      </c>
    </row>
    <row r="334" spans="1:7" x14ac:dyDescent="0.25">
      <c r="A334" t="s">
        <v>434</v>
      </c>
      <c r="B334">
        <v>182261104</v>
      </c>
      <c r="C334">
        <v>3.97</v>
      </c>
      <c r="G334">
        <v>3.97</v>
      </c>
    </row>
    <row r="335" spans="1:7" x14ac:dyDescent="0.25">
      <c r="A335" t="s">
        <v>435</v>
      </c>
      <c r="B335">
        <v>182261106</v>
      </c>
      <c r="C335">
        <v>12.92</v>
      </c>
      <c r="G335">
        <v>12.92</v>
      </c>
    </row>
    <row r="336" spans="1:7" x14ac:dyDescent="0.25">
      <c r="A336" t="s">
        <v>436</v>
      </c>
      <c r="B336">
        <v>253961101</v>
      </c>
      <c r="C336">
        <v>14.34</v>
      </c>
      <c r="G336">
        <v>14.34</v>
      </c>
    </row>
    <row r="337" spans="1:7" x14ac:dyDescent="0.25">
      <c r="A337" t="s">
        <v>437</v>
      </c>
      <c r="B337">
        <v>253961102</v>
      </c>
      <c r="C337">
        <v>2.78</v>
      </c>
      <c r="G337">
        <v>2.78</v>
      </c>
    </row>
    <row r="338" spans="1:7" x14ac:dyDescent="0.25">
      <c r="A338" t="s">
        <v>438</v>
      </c>
      <c r="B338">
        <v>253961103</v>
      </c>
      <c r="C338">
        <v>8.11</v>
      </c>
      <c r="G338">
        <v>8.11</v>
      </c>
    </row>
    <row r="339" spans="1:7" x14ac:dyDescent="0.25">
      <c r="A339" t="s">
        <v>439</v>
      </c>
      <c r="B339">
        <v>253961104</v>
      </c>
      <c r="C339">
        <v>8.0399999999999991</v>
      </c>
      <c r="G339">
        <v>8.0399999999999991</v>
      </c>
    </row>
    <row r="340" spans="1:7" x14ac:dyDescent="0.25">
      <c r="A340" t="s">
        <v>440</v>
      </c>
      <c r="B340">
        <v>253961105</v>
      </c>
      <c r="C340">
        <v>3.46</v>
      </c>
      <c r="G340">
        <v>3.46</v>
      </c>
    </row>
    <row r="341" spans="1:7" x14ac:dyDescent="0.25">
      <c r="A341" t="s">
        <v>441</v>
      </c>
      <c r="B341">
        <v>253961106</v>
      </c>
      <c r="C341">
        <v>3.69</v>
      </c>
      <c r="G341">
        <v>3.69</v>
      </c>
    </row>
    <row r="342" spans="1:7" x14ac:dyDescent="0.25">
      <c r="A342" t="s">
        <v>442</v>
      </c>
      <c r="B342">
        <v>253961107</v>
      </c>
      <c r="C342">
        <v>2.4</v>
      </c>
      <c r="G342">
        <v>2.4</v>
      </c>
    </row>
    <row r="343" spans="1:7" x14ac:dyDescent="0.25">
      <c r="A343" t="s">
        <v>443</v>
      </c>
      <c r="B343">
        <v>253961108</v>
      </c>
      <c r="C343">
        <v>1.62</v>
      </c>
      <c r="G343">
        <v>1.62</v>
      </c>
    </row>
    <row r="344" spans="1:7" x14ac:dyDescent="0.25">
      <c r="A344" t="s">
        <v>444</v>
      </c>
      <c r="B344">
        <v>253961109</v>
      </c>
      <c r="C344">
        <v>5.4</v>
      </c>
      <c r="G344">
        <v>5.4</v>
      </c>
    </row>
    <row r="345" spans="1:7" x14ac:dyDescent="0.25">
      <c r="A345" t="s">
        <v>445</v>
      </c>
      <c r="B345">
        <v>253961110</v>
      </c>
      <c r="C345">
        <v>4.21</v>
      </c>
      <c r="G345">
        <v>4.21</v>
      </c>
    </row>
    <row r="346" spans="1:7" x14ac:dyDescent="0.25">
      <c r="A346" t="s">
        <v>446</v>
      </c>
      <c r="B346">
        <v>253961113</v>
      </c>
      <c r="C346">
        <v>5.22</v>
      </c>
      <c r="G346">
        <v>5.22</v>
      </c>
    </row>
    <row r="347" spans="1:7" x14ac:dyDescent="0.25">
      <c r="A347" t="s">
        <v>447</v>
      </c>
      <c r="B347">
        <v>253962111</v>
      </c>
      <c r="C347">
        <v>4.45</v>
      </c>
      <c r="G347">
        <v>4.45</v>
      </c>
    </row>
    <row r="348" spans="1:7" x14ac:dyDescent="0.25">
      <c r="A348" t="s">
        <v>448</v>
      </c>
      <c r="B348">
        <v>253962112</v>
      </c>
      <c r="C348">
        <v>11.11</v>
      </c>
      <c r="G348">
        <v>11.11</v>
      </c>
    </row>
    <row r="349" spans="1:7" x14ac:dyDescent="0.25">
      <c r="A349" t="s">
        <v>449</v>
      </c>
      <c r="B349">
        <v>253962114</v>
      </c>
      <c r="C349">
        <v>5.36</v>
      </c>
      <c r="G349">
        <v>5.36</v>
      </c>
    </row>
    <row r="350" spans="1:7" x14ac:dyDescent="0.25">
      <c r="A350" t="s">
        <v>450</v>
      </c>
      <c r="B350">
        <v>24050401</v>
      </c>
      <c r="C350">
        <v>3.14</v>
      </c>
      <c r="G350">
        <v>3.14</v>
      </c>
    </row>
    <row r="351" spans="1:7" x14ac:dyDescent="0.25">
      <c r="A351" t="s">
        <v>451</v>
      </c>
      <c r="B351">
        <v>24050402</v>
      </c>
      <c r="C351">
        <v>5.89</v>
      </c>
      <c r="G351">
        <v>5.89</v>
      </c>
    </row>
    <row r="352" spans="1:7" x14ac:dyDescent="0.25">
      <c r="A352" t="s">
        <v>452</v>
      </c>
      <c r="B352">
        <v>24050403</v>
      </c>
      <c r="C352">
        <v>3.86</v>
      </c>
      <c r="G352">
        <v>3.86</v>
      </c>
    </row>
    <row r="353" spans="1:7" x14ac:dyDescent="0.25">
      <c r="A353" t="s">
        <v>453</v>
      </c>
      <c r="B353">
        <v>24050404</v>
      </c>
      <c r="C353">
        <v>3.98</v>
      </c>
      <c r="G353">
        <v>3.98</v>
      </c>
    </row>
    <row r="354" spans="1:7" x14ac:dyDescent="0.25">
      <c r="A354" t="s">
        <v>454</v>
      </c>
      <c r="B354">
        <v>24050405</v>
      </c>
      <c r="C354">
        <v>3.25</v>
      </c>
      <c r="G354">
        <v>3.25</v>
      </c>
    </row>
    <row r="355" spans="1:7" x14ac:dyDescent="0.25">
      <c r="A355" t="s">
        <v>455</v>
      </c>
      <c r="B355">
        <v>24052101</v>
      </c>
      <c r="C355">
        <v>6.82</v>
      </c>
      <c r="G355">
        <v>6.82</v>
      </c>
    </row>
    <row r="356" spans="1:7" x14ac:dyDescent="0.25">
      <c r="A356" t="s">
        <v>456</v>
      </c>
      <c r="B356">
        <v>103311101</v>
      </c>
      <c r="C356">
        <v>59.78</v>
      </c>
      <c r="E356">
        <v>50.93</v>
      </c>
      <c r="G356">
        <v>8.85</v>
      </c>
    </row>
    <row r="357" spans="1:7" x14ac:dyDescent="0.25">
      <c r="A357" t="s">
        <v>457</v>
      </c>
      <c r="B357">
        <v>103311102</v>
      </c>
      <c r="C357">
        <v>4.0599999999999996</v>
      </c>
      <c r="E357">
        <v>0.64</v>
      </c>
      <c r="G357">
        <v>3.42</v>
      </c>
    </row>
    <row r="358" spans="1:7" x14ac:dyDescent="0.25">
      <c r="A358" t="s">
        <v>458</v>
      </c>
      <c r="B358">
        <v>183582101</v>
      </c>
      <c r="C358">
        <v>29.14</v>
      </c>
      <c r="D358">
        <v>29.14</v>
      </c>
      <c r="G358">
        <v>0</v>
      </c>
    </row>
    <row r="359" spans="1:7" x14ac:dyDescent="0.25">
      <c r="A359" t="s">
        <v>459</v>
      </c>
      <c r="B359">
        <v>103081103</v>
      </c>
      <c r="C359">
        <v>60.18</v>
      </c>
      <c r="G359">
        <v>60.18</v>
      </c>
    </row>
    <row r="360" spans="1:7" x14ac:dyDescent="0.25">
      <c r="A360" t="s">
        <v>460</v>
      </c>
      <c r="B360">
        <v>103081104</v>
      </c>
      <c r="C360">
        <v>52.15</v>
      </c>
      <c r="G360">
        <v>52.15</v>
      </c>
    </row>
    <row r="361" spans="1:7" x14ac:dyDescent="0.25">
      <c r="A361" t="s">
        <v>461</v>
      </c>
      <c r="B361">
        <v>103081105</v>
      </c>
      <c r="C361">
        <v>37.799999999999997</v>
      </c>
      <c r="D361">
        <v>26.62</v>
      </c>
      <c r="E361">
        <v>3.43</v>
      </c>
      <c r="G361">
        <v>7.75</v>
      </c>
    </row>
    <row r="362" spans="1:7" x14ac:dyDescent="0.25">
      <c r="A362" t="s">
        <v>462</v>
      </c>
      <c r="B362">
        <v>103081106</v>
      </c>
      <c r="C362">
        <v>11.84</v>
      </c>
      <c r="G362">
        <v>11.84</v>
      </c>
    </row>
    <row r="363" spans="1:7" x14ac:dyDescent="0.25">
      <c r="A363" t="s">
        <v>463</v>
      </c>
      <c r="B363">
        <v>103081107</v>
      </c>
      <c r="C363">
        <v>109.39</v>
      </c>
      <c r="G363">
        <v>109.39</v>
      </c>
    </row>
    <row r="364" spans="1:7" x14ac:dyDescent="0.25">
      <c r="A364" t="s">
        <v>464</v>
      </c>
      <c r="B364">
        <v>183101103</v>
      </c>
      <c r="C364">
        <v>102.06</v>
      </c>
      <c r="E364">
        <v>57.4</v>
      </c>
      <c r="G364">
        <v>44.66</v>
      </c>
    </row>
    <row r="365" spans="1:7" x14ac:dyDescent="0.25">
      <c r="A365" t="s">
        <v>465</v>
      </c>
      <c r="B365">
        <v>183101104</v>
      </c>
      <c r="C365">
        <v>76.03</v>
      </c>
      <c r="E365">
        <v>30.33</v>
      </c>
      <c r="G365">
        <v>45.7</v>
      </c>
    </row>
    <row r="366" spans="1:7" x14ac:dyDescent="0.25">
      <c r="A366" t="s">
        <v>466</v>
      </c>
      <c r="B366">
        <v>254821101</v>
      </c>
      <c r="C366">
        <v>0.03</v>
      </c>
      <c r="G366">
        <v>0.03</v>
      </c>
    </row>
    <row r="367" spans="1:7" x14ac:dyDescent="0.25">
      <c r="A367" t="s">
        <v>467</v>
      </c>
      <c r="B367">
        <v>255451102</v>
      </c>
      <c r="C367">
        <v>26.43</v>
      </c>
      <c r="E367">
        <v>3.72</v>
      </c>
      <c r="G367">
        <v>22.71</v>
      </c>
    </row>
    <row r="368" spans="1:7" x14ac:dyDescent="0.25">
      <c r="A368" t="s">
        <v>468</v>
      </c>
      <c r="B368">
        <v>255451103</v>
      </c>
      <c r="C368">
        <v>8.81</v>
      </c>
      <c r="G368">
        <v>8.81</v>
      </c>
    </row>
    <row r="369" spans="1:7" x14ac:dyDescent="0.25">
      <c r="A369" t="s">
        <v>469</v>
      </c>
      <c r="B369">
        <v>162211101</v>
      </c>
      <c r="C369">
        <v>242.75</v>
      </c>
      <c r="D369">
        <v>7.77</v>
      </c>
      <c r="E369">
        <v>218.19</v>
      </c>
      <c r="G369">
        <v>16.79</v>
      </c>
    </row>
    <row r="370" spans="1:7" x14ac:dyDescent="0.25">
      <c r="A370" t="s">
        <v>470</v>
      </c>
      <c r="B370">
        <v>253441101</v>
      </c>
      <c r="C370">
        <v>27.49</v>
      </c>
      <c r="G370">
        <v>27.49</v>
      </c>
    </row>
    <row r="371" spans="1:7" x14ac:dyDescent="0.25">
      <c r="A371" t="s">
        <v>471</v>
      </c>
      <c r="B371">
        <v>253441102</v>
      </c>
      <c r="C371">
        <v>20.43</v>
      </c>
      <c r="G371">
        <v>20.43</v>
      </c>
    </row>
    <row r="372" spans="1:7" x14ac:dyDescent="0.25">
      <c r="A372" t="s">
        <v>472</v>
      </c>
      <c r="B372">
        <v>253441103</v>
      </c>
      <c r="C372">
        <v>29.03</v>
      </c>
      <c r="G372">
        <v>29.03</v>
      </c>
    </row>
    <row r="373" spans="1:7" x14ac:dyDescent="0.25">
      <c r="A373" t="s">
        <v>473</v>
      </c>
      <c r="B373">
        <v>253441104</v>
      </c>
      <c r="C373">
        <v>18.61</v>
      </c>
      <c r="G373">
        <v>18.61</v>
      </c>
    </row>
    <row r="374" spans="1:7" x14ac:dyDescent="0.25">
      <c r="A374" t="s">
        <v>474</v>
      </c>
      <c r="B374">
        <v>252281102</v>
      </c>
      <c r="C374">
        <v>11.42</v>
      </c>
      <c r="G374">
        <v>11.42</v>
      </c>
    </row>
    <row r="375" spans="1:7" x14ac:dyDescent="0.25">
      <c r="A375" t="s">
        <v>475</v>
      </c>
      <c r="B375">
        <v>252281103</v>
      </c>
      <c r="C375">
        <v>7.76</v>
      </c>
      <c r="G375">
        <v>7.76</v>
      </c>
    </row>
    <row r="376" spans="1:7" x14ac:dyDescent="0.25">
      <c r="A376" t="s">
        <v>476</v>
      </c>
      <c r="B376">
        <v>252281104</v>
      </c>
      <c r="C376">
        <v>3.58</v>
      </c>
      <c r="G376">
        <v>3.58</v>
      </c>
    </row>
    <row r="377" spans="1:7" x14ac:dyDescent="0.25">
      <c r="A377" t="s">
        <v>477</v>
      </c>
      <c r="B377">
        <v>252281106</v>
      </c>
      <c r="C377">
        <v>9.7799999999999994</v>
      </c>
      <c r="G377">
        <v>9.7799999999999994</v>
      </c>
    </row>
    <row r="378" spans="1:7" x14ac:dyDescent="0.25">
      <c r="A378" t="s">
        <v>478</v>
      </c>
      <c r="B378">
        <v>252281108</v>
      </c>
      <c r="C378">
        <v>9.61</v>
      </c>
      <c r="G378">
        <v>9.61</v>
      </c>
    </row>
    <row r="379" spans="1:7" x14ac:dyDescent="0.25">
      <c r="A379" t="s">
        <v>479</v>
      </c>
      <c r="B379">
        <v>252281110</v>
      </c>
      <c r="C379">
        <v>11.08</v>
      </c>
      <c r="G379">
        <v>11.08</v>
      </c>
    </row>
    <row r="380" spans="1:7" x14ac:dyDescent="0.25">
      <c r="A380" t="s">
        <v>480</v>
      </c>
      <c r="B380">
        <v>252281111</v>
      </c>
      <c r="C380">
        <v>6.73</v>
      </c>
      <c r="G380">
        <v>6.73</v>
      </c>
    </row>
    <row r="381" spans="1:7" x14ac:dyDescent="0.25">
      <c r="A381" t="s">
        <v>481</v>
      </c>
      <c r="B381">
        <v>252281112</v>
      </c>
      <c r="C381">
        <v>4.93</v>
      </c>
      <c r="G381">
        <v>4.93</v>
      </c>
    </row>
    <row r="382" spans="1:7" x14ac:dyDescent="0.25">
      <c r="A382" t="s">
        <v>482</v>
      </c>
      <c r="B382">
        <v>252281113</v>
      </c>
      <c r="C382">
        <v>6.5</v>
      </c>
      <c r="G382">
        <v>6.5</v>
      </c>
    </row>
    <row r="383" spans="1:7" x14ac:dyDescent="0.25">
      <c r="A383" t="s">
        <v>483</v>
      </c>
      <c r="B383">
        <v>252281114</v>
      </c>
      <c r="C383">
        <v>19.38</v>
      </c>
      <c r="G383">
        <v>19.38</v>
      </c>
    </row>
    <row r="384" spans="1:7" x14ac:dyDescent="0.25">
      <c r="A384" t="s">
        <v>484</v>
      </c>
      <c r="B384">
        <v>252281116</v>
      </c>
      <c r="C384">
        <v>9.35</v>
      </c>
      <c r="G384">
        <v>9.35</v>
      </c>
    </row>
    <row r="385" spans="1:7" x14ac:dyDescent="0.25">
      <c r="A385" t="s">
        <v>485</v>
      </c>
      <c r="B385">
        <v>252281117</v>
      </c>
      <c r="C385">
        <v>1.27</v>
      </c>
      <c r="G385">
        <v>1.27</v>
      </c>
    </row>
    <row r="386" spans="1:7" x14ac:dyDescent="0.25">
      <c r="A386" t="s">
        <v>486</v>
      </c>
      <c r="B386">
        <v>42711101</v>
      </c>
      <c r="C386">
        <v>115.63</v>
      </c>
      <c r="D386">
        <v>83.32</v>
      </c>
      <c r="E386">
        <v>15.49</v>
      </c>
      <c r="G386">
        <v>16.82</v>
      </c>
    </row>
    <row r="387" spans="1:7" x14ac:dyDescent="0.25">
      <c r="A387" t="s">
        <v>487</v>
      </c>
      <c r="B387">
        <v>42711102</v>
      </c>
      <c r="C387">
        <v>45.68</v>
      </c>
      <c r="D387">
        <v>22.32</v>
      </c>
      <c r="E387">
        <v>1.53</v>
      </c>
      <c r="G387">
        <v>21.83</v>
      </c>
    </row>
    <row r="388" spans="1:7" x14ac:dyDescent="0.25">
      <c r="A388" t="s">
        <v>488</v>
      </c>
      <c r="B388">
        <v>43411101</v>
      </c>
      <c r="C388">
        <v>101.17</v>
      </c>
      <c r="D388">
        <v>4.03</v>
      </c>
      <c r="E388">
        <v>77.84</v>
      </c>
      <c r="G388">
        <v>19.3</v>
      </c>
    </row>
    <row r="389" spans="1:7" x14ac:dyDescent="0.25">
      <c r="A389" t="s">
        <v>489</v>
      </c>
      <c r="B389">
        <v>43411102</v>
      </c>
      <c r="C389">
        <v>7.52</v>
      </c>
      <c r="E389">
        <v>1.79</v>
      </c>
      <c r="G389">
        <v>5.73</v>
      </c>
    </row>
    <row r="390" spans="1:7" x14ac:dyDescent="0.25">
      <c r="A390" t="s">
        <v>490</v>
      </c>
      <c r="B390">
        <v>48011144</v>
      </c>
      <c r="C390">
        <v>30.59</v>
      </c>
      <c r="D390">
        <v>28.37</v>
      </c>
      <c r="E390">
        <v>2.2200000000000002</v>
      </c>
      <c r="G390">
        <v>0</v>
      </c>
    </row>
    <row r="391" spans="1:7" x14ac:dyDescent="0.25">
      <c r="A391" t="s">
        <v>491</v>
      </c>
      <c r="B391">
        <v>48011146</v>
      </c>
      <c r="C391">
        <v>5.61</v>
      </c>
      <c r="D391">
        <v>5.61</v>
      </c>
      <c r="G391">
        <v>0</v>
      </c>
    </row>
    <row r="392" spans="1:7" x14ac:dyDescent="0.25">
      <c r="A392" t="s">
        <v>492</v>
      </c>
      <c r="B392">
        <v>182771101</v>
      </c>
      <c r="C392">
        <v>31.04</v>
      </c>
      <c r="E392">
        <v>24.35</v>
      </c>
      <c r="G392">
        <v>6.69</v>
      </c>
    </row>
    <row r="393" spans="1:7" x14ac:dyDescent="0.25">
      <c r="A393" t="s">
        <v>493</v>
      </c>
      <c r="B393">
        <v>182771102</v>
      </c>
      <c r="C393">
        <v>27.24</v>
      </c>
      <c r="E393">
        <v>15.77</v>
      </c>
      <c r="G393">
        <v>11.47</v>
      </c>
    </row>
    <row r="394" spans="1:7" x14ac:dyDescent="0.25">
      <c r="A394" t="s">
        <v>494</v>
      </c>
      <c r="B394">
        <v>252301102</v>
      </c>
      <c r="C394">
        <v>40.15</v>
      </c>
      <c r="G394">
        <v>40.15</v>
      </c>
    </row>
    <row r="395" spans="1:7" x14ac:dyDescent="0.25">
      <c r="A395" t="s">
        <v>495</v>
      </c>
      <c r="B395">
        <v>252301103</v>
      </c>
      <c r="C395">
        <v>127.81</v>
      </c>
      <c r="G395">
        <v>127.81</v>
      </c>
    </row>
    <row r="396" spans="1:7" x14ac:dyDescent="0.25">
      <c r="A396" t="s">
        <v>496</v>
      </c>
      <c r="B396">
        <v>252301104</v>
      </c>
      <c r="C396">
        <v>77.5</v>
      </c>
      <c r="G396">
        <v>77.5</v>
      </c>
    </row>
    <row r="397" spans="1:7" x14ac:dyDescent="0.25">
      <c r="A397" t="s">
        <v>497</v>
      </c>
      <c r="B397">
        <v>252301105</v>
      </c>
      <c r="C397">
        <v>58.83</v>
      </c>
      <c r="G397">
        <v>58.83</v>
      </c>
    </row>
    <row r="398" spans="1:7" x14ac:dyDescent="0.25">
      <c r="A398" t="s">
        <v>498</v>
      </c>
      <c r="B398">
        <v>83622103</v>
      </c>
      <c r="C398">
        <v>61.29</v>
      </c>
      <c r="D398">
        <v>44.84</v>
      </c>
      <c r="E398">
        <v>0.83</v>
      </c>
      <c r="G398">
        <v>15.62</v>
      </c>
    </row>
    <row r="399" spans="1:7" x14ac:dyDescent="0.25">
      <c r="A399" t="s">
        <v>499</v>
      </c>
      <c r="B399">
        <v>83622104</v>
      </c>
      <c r="C399">
        <v>36.49</v>
      </c>
      <c r="D399">
        <v>26.64</v>
      </c>
      <c r="E399">
        <v>0.57999999999999996</v>
      </c>
      <c r="G399">
        <v>9.27</v>
      </c>
    </row>
    <row r="400" spans="1:7" x14ac:dyDescent="0.25">
      <c r="A400" t="s">
        <v>500</v>
      </c>
      <c r="B400">
        <v>83622105</v>
      </c>
      <c r="C400">
        <v>78.47</v>
      </c>
      <c r="D400">
        <v>73.459999999999994</v>
      </c>
      <c r="E400">
        <v>2.13</v>
      </c>
      <c r="G400">
        <v>2.88</v>
      </c>
    </row>
    <row r="401" spans="1:7" x14ac:dyDescent="0.25">
      <c r="A401" t="s">
        <v>501</v>
      </c>
      <c r="B401">
        <v>83622106</v>
      </c>
      <c r="C401">
        <v>145.75</v>
      </c>
      <c r="D401">
        <v>132.84</v>
      </c>
      <c r="E401">
        <v>2.97</v>
      </c>
      <c r="G401">
        <v>9.94</v>
      </c>
    </row>
    <row r="402" spans="1:7" x14ac:dyDescent="0.25">
      <c r="A402" t="s">
        <v>502</v>
      </c>
      <c r="B402">
        <v>182070401</v>
      </c>
      <c r="C402">
        <v>0.43</v>
      </c>
      <c r="G402">
        <v>0.43</v>
      </c>
    </row>
    <row r="403" spans="1:7" x14ac:dyDescent="0.25">
      <c r="A403" t="s">
        <v>503</v>
      </c>
      <c r="B403">
        <v>182071101</v>
      </c>
      <c r="C403">
        <v>51.89</v>
      </c>
      <c r="E403">
        <v>3.89</v>
      </c>
      <c r="G403">
        <v>48</v>
      </c>
    </row>
    <row r="404" spans="1:7" x14ac:dyDescent="0.25">
      <c r="A404" t="s">
        <v>504</v>
      </c>
      <c r="B404">
        <v>252091101</v>
      </c>
      <c r="C404">
        <v>56.42</v>
      </c>
      <c r="G404">
        <v>56.42</v>
      </c>
    </row>
    <row r="405" spans="1:7" x14ac:dyDescent="0.25">
      <c r="A405" t="s">
        <v>505</v>
      </c>
      <c r="B405">
        <v>252091102</v>
      </c>
      <c r="C405">
        <v>15.33</v>
      </c>
      <c r="G405">
        <v>15.33</v>
      </c>
    </row>
    <row r="406" spans="1:7" x14ac:dyDescent="0.25">
      <c r="A406" t="s">
        <v>506</v>
      </c>
      <c r="B406">
        <v>252091103</v>
      </c>
      <c r="C406">
        <v>53.58</v>
      </c>
      <c r="G406">
        <v>53.58</v>
      </c>
    </row>
    <row r="407" spans="1:7" x14ac:dyDescent="0.25">
      <c r="A407" t="s">
        <v>507</v>
      </c>
      <c r="B407">
        <v>252091104</v>
      </c>
      <c r="C407">
        <v>9.93</v>
      </c>
      <c r="G407">
        <v>9.93</v>
      </c>
    </row>
    <row r="408" spans="1:7" x14ac:dyDescent="0.25">
      <c r="A408" t="s">
        <v>508</v>
      </c>
      <c r="B408">
        <v>252091105</v>
      </c>
      <c r="C408">
        <v>17.32</v>
      </c>
      <c r="G408">
        <v>17.32</v>
      </c>
    </row>
    <row r="409" spans="1:7" x14ac:dyDescent="0.25">
      <c r="A409" t="s">
        <v>509</v>
      </c>
      <c r="B409">
        <v>252091106</v>
      </c>
      <c r="C409">
        <v>7.86</v>
      </c>
      <c r="G409">
        <v>7.86</v>
      </c>
    </row>
    <row r="410" spans="1:7" x14ac:dyDescent="0.25">
      <c r="A410" t="s">
        <v>510</v>
      </c>
      <c r="B410">
        <v>253591101</v>
      </c>
      <c r="C410">
        <v>24.04</v>
      </c>
      <c r="G410">
        <v>24.04</v>
      </c>
    </row>
    <row r="411" spans="1:7" x14ac:dyDescent="0.25">
      <c r="A411" t="s">
        <v>511</v>
      </c>
      <c r="B411">
        <v>253591102</v>
      </c>
      <c r="C411">
        <v>47.75</v>
      </c>
      <c r="G411">
        <v>47.75</v>
      </c>
    </row>
    <row r="412" spans="1:7" x14ac:dyDescent="0.25">
      <c r="A412" t="s">
        <v>512</v>
      </c>
      <c r="B412">
        <v>253591103</v>
      </c>
      <c r="C412">
        <v>35.78</v>
      </c>
      <c r="G412">
        <v>35.78</v>
      </c>
    </row>
    <row r="413" spans="1:7" x14ac:dyDescent="0.25">
      <c r="A413" t="s">
        <v>513</v>
      </c>
      <c r="B413">
        <v>253591104</v>
      </c>
      <c r="C413">
        <v>0.17</v>
      </c>
      <c r="G413">
        <v>0.17</v>
      </c>
    </row>
    <row r="414" spans="1:7" x14ac:dyDescent="0.25">
      <c r="A414" t="s">
        <v>514</v>
      </c>
      <c r="B414">
        <v>253591105</v>
      </c>
      <c r="C414">
        <v>15.12</v>
      </c>
      <c r="G414">
        <v>15.12</v>
      </c>
    </row>
    <row r="415" spans="1:7" x14ac:dyDescent="0.25">
      <c r="A415" t="s">
        <v>515</v>
      </c>
      <c r="B415">
        <v>253591106</v>
      </c>
      <c r="C415">
        <v>0.16</v>
      </c>
      <c r="G415">
        <v>0.16</v>
      </c>
    </row>
    <row r="416" spans="1:7" x14ac:dyDescent="0.25">
      <c r="A416" t="s">
        <v>516</v>
      </c>
      <c r="B416">
        <v>102111101</v>
      </c>
      <c r="C416">
        <v>48.81</v>
      </c>
      <c r="G416">
        <v>48.81</v>
      </c>
    </row>
    <row r="417" spans="1:7" x14ac:dyDescent="0.25">
      <c r="A417" t="s">
        <v>517</v>
      </c>
      <c r="B417">
        <v>102111102</v>
      </c>
      <c r="C417">
        <v>73.95</v>
      </c>
      <c r="G417">
        <v>73.95</v>
      </c>
    </row>
    <row r="418" spans="1:7" x14ac:dyDescent="0.25">
      <c r="A418" t="s">
        <v>518</v>
      </c>
      <c r="B418">
        <v>163091101</v>
      </c>
      <c r="C418">
        <v>39.11</v>
      </c>
      <c r="G418">
        <v>39.11</v>
      </c>
    </row>
    <row r="419" spans="1:7" x14ac:dyDescent="0.25">
      <c r="A419" t="s">
        <v>519</v>
      </c>
      <c r="B419">
        <v>163091103</v>
      </c>
      <c r="C419">
        <v>3.63</v>
      </c>
      <c r="G419">
        <v>3.63</v>
      </c>
    </row>
    <row r="420" spans="1:7" x14ac:dyDescent="0.25">
      <c r="A420" t="s">
        <v>520</v>
      </c>
      <c r="B420">
        <v>192291121</v>
      </c>
      <c r="C420">
        <v>51.97</v>
      </c>
      <c r="E420">
        <v>21.08</v>
      </c>
      <c r="G420">
        <v>30.89</v>
      </c>
    </row>
    <row r="421" spans="1:7" x14ac:dyDescent="0.25">
      <c r="A421" t="s">
        <v>521</v>
      </c>
      <c r="B421">
        <v>255282101</v>
      </c>
      <c r="C421">
        <v>0.01</v>
      </c>
      <c r="G421">
        <v>0.01</v>
      </c>
    </row>
    <row r="422" spans="1:7" x14ac:dyDescent="0.25">
      <c r="A422" t="s">
        <v>522</v>
      </c>
      <c r="B422">
        <v>252321102</v>
      </c>
      <c r="C422">
        <v>16.829999999999998</v>
      </c>
      <c r="G422">
        <v>16.829999999999998</v>
      </c>
    </row>
    <row r="423" spans="1:7" x14ac:dyDescent="0.25">
      <c r="A423" t="s">
        <v>523</v>
      </c>
      <c r="B423">
        <v>252321103</v>
      </c>
      <c r="C423">
        <v>41.62</v>
      </c>
      <c r="G423">
        <v>41.62</v>
      </c>
    </row>
    <row r="424" spans="1:7" x14ac:dyDescent="0.25">
      <c r="A424" t="s">
        <v>524</v>
      </c>
      <c r="B424">
        <v>24060401</v>
      </c>
      <c r="C424">
        <v>4.5199999999999996</v>
      </c>
      <c r="G424">
        <v>4.5199999999999996</v>
      </c>
    </row>
    <row r="425" spans="1:7" x14ac:dyDescent="0.25">
      <c r="A425" t="s">
        <v>525</v>
      </c>
      <c r="B425">
        <v>24060402</v>
      </c>
      <c r="C425">
        <v>0.03</v>
      </c>
      <c r="G425">
        <v>0.03</v>
      </c>
    </row>
    <row r="426" spans="1:7" x14ac:dyDescent="0.25">
      <c r="A426" t="s">
        <v>526</v>
      </c>
      <c r="B426">
        <v>24060403</v>
      </c>
      <c r="C426">
        <v>13.35</v>
      </c>
      <c r="G426">
        <v>13.35</v>
      </c>
    </row>
    <row r="427" spans="1:7" x14ac:dyDescent="0.25">
      <c r="A427" t="s">
        <v>527</v>
      </c>
      <c r="B427">
        <v>24060404</v>
      </c>
      <c r="C427">
        <v>10.199999999999999</v>
      </c>
      <c r="E427">
        <v>4.16</v>
      </c>
      <c r="G427">
        <v>6.04</v>
      </c>
    </row>
    <row r="428" spans="1:7" x14ac:dyDescent="0.25">
      <c r="A428" t="s">
        <v>528</v>
      </c>
      <c r="B428">
        <v>43281103</v>
      </c>
      <c r="C428">
        <v>14.67</v>
      </c>
      <c r="G428">
        <v>14.67</v>
      </c>
    </row>
    <row r="429" spans="1:7" x14ac:dyDescent="0.25">
      <c r="A429" t="s">
        <v>529</v>
      </c>
      <c r="B429">
        <v>43281104</v>
      </c>
      <c r="C429">
        <v>0.38</v>
      </c>
      <c r="G429">
        <v>0.38</v>
      </c>
    </row>
    <row r="430" spans="1:7" x14ac:dyDescent="0.25">
      <c r="A430" t="s">
        <v>530</v>
      </c>
      <c r="B430">
        <v>43281105</v>
      </c>
      <c r="C430">
        <v>5.68</v>
      </c>
      <c r="G430">
        <v>5.68</v>
      </c>
    </row>
    <row r="431" spans="1:7" x14ac:dyDescent="0.25">
      <c r="A431" t="s">
        <v>531</v>
      </c>
      <c r="B431">
        <v>253461101</v>
      </c>
      <c r="C431">
        <v>105.92</v>
      </c>
      <c r="G431">
        <v>105.92</v>
      </c>
    </row>
    <row r="432" spans="1:7" x14ac:dyDescent="0.25">
      <c r="A432" t="s">
        <v>532</v>
      </c>
      <c r="B432">
        <v>252371101</v>
      </c>
      <c r="C432">
        <v>81.8</v>
      </c>
      <c r="G432">
        <v>81.8</v>
      </c>
    </row>
    <row r="433" spans="1:7" x14ac:dyDescent="0.25">
      <c r="A433" t="s">
        <v>533</v>
      </c>
      <c r="B433">
        <v>252371102</v>
      </c>
      <c r="C433">
        <v>69.760000000000005</v>
      </c>
      <c r="G433">
        <v>69.760000000000005</v>
      </c>
    </row>
    <row r="434" spans="1:7" x14ac:dyDescent="0.25">
      <c r="A434" t="s">
        <v>534</v>
      </c>
      <c r="B434">
        <v>252371104</v>
      </c>
      <c r="C434">
        <v>80.709999999999994</v>
      </c>
      <c r="G434">
        <v>80.709999999999994</v>
      </c>
    </row>
    <row r="435" spans="1:7" x14ac:dyDescent="0.25">
      <c r="A435" t="s">
        <v>535</v>
      </c>
      <c r="B435">
        <v>252371105</v>
      </c>
      <c r="C435">
        <v>56.41</v>
      </c>
      <c r="G435">
        <v>56.41</v>
      </c>
    </row>
    <row r="436" spans="1:7" x14ac:dyDescent="0.25">
      <c r="A436" t="s">
        <v>536</v>
      </c>
      <c r="B436">
        <v>83110401</v>
      </c>
      <c r="C436">
        <v>3.07</v>
      </c>
      <c r="G436">
        <v>3.07</v>
      </c>
    </row>
    <row r="437" spans="1:7" x14ac:dyDescent="0.25">
      <c r="A437" t="s">
        <v>537</v>
      </c>
      <c r="B437">
        <v>254272107</v>
      </c>
      <c r="C437">
        <v>59.41</v>
      </c>
      <c r="G437">
        <v>59.41</v>
      </c>
    </row>
    <row r="438" spans="1:7" x14ac:dyDescent="0.25">
      <c r="A438" t="s">
        <v>538</v>
      </c>
      <c r="B438">
        <v>254272108</v>
      </c>
      <c r="C438">
        <v>34.090000000000003</v>
      </c>
      <c r="G438">
        <v>34.090000000000003</v>
      </c>
    </row>
    <row r="439" spans="1:7" x14ac:dyDescent="0.25">
      <c r="A439" t="s">
        <v>539</v>
      </c>
      <c r="B439">
        <v>22480401</v>
      </c>
      <c r="C439">
        <v>2.93</v>
      </c>
      <c r="G439">
        <v>2.93</v>
      </c>
    </row>
    <row r="440" spans="1:7" x14ac:dyDescent="0.25">
      <c r="A440" t="s">
        <v>540</v>
      </c>
      <c r="B440">
        <v>22480402</v>
      </c>
      <c r="C440">
        <v>2.62</v>
      </c>
      <c r="G440">
        <v>2.62</v>
      </c>
    </row>
    <row r="441" spans="1:7" x14ac:dyDescent="0.25">
      <c r="A441" t="s">
        <v>541</v>
      </c>
      <c r="B441">
        <v>14091102</v>
      </c>
      <c r="C441">
        <v>22.74</v>
      </c>
      <c r="D441">
        <v>0.35</v>
      </c>
      <c r="E441">
        <v>1.1499999999999999</v>
      </c>
      <c r="G441">
        <v>21.24</v>
      </c>
    </row>
    <row r="442" spans="1:7" x14ac:dyDescent="0.25">
      <c r="A442" t="s">
        <v>542</v>
      </c>
      <c r="B442">
        <v>14091103</v>
      </c>
      <c r="C442">
        <v>15.67</v>
      </c>
      <c r="G442">
        <v>15.67</v>
      </c>
    </row>
    <row r="443" spans="1:7" x14ac:dyDescent="0.25">
      <c r="A443" t="s">
        <v>543</v>
      </c>
      <c r="B443">
        <v>14091104</v>
      </c>
      <c r="C443">
        <v>7.33</v>
      </c>
      <c r="G443">
        <v>7.33</v>
      </c>
    </row>
    <row r="444" spans="1:7" x14ac:dyDescent="0.25">
      <c r="A444" t="s">
        <v>544</v>
      </c>
      <c r="B444">
        <v>14091105</v>
      </c>
      <c r="C444">
        <v>30.22</v>
      </c>
      <c r="E444">
        <v>2.1800000000000002</v>
      </c>
      <c r="G444">
        <v>28.04</v>
      </c>
    </row>
    <row r="445" spans="1:7" x14ac:dyDescent="0.25">
      <c r="A445" t="s">
        <v>545</v>
      </c>
      <c r="B445">
        <v>14091107</v>
      </c>
      <c r="C445">
        <v>16.059999999999999</v>
      </c>
      <c r="G445">
        <v>16.059999999999999</v>
      </c>
    </row>
    <row r="446" spans="1:7" x14ac:dyDescent="0.25">
      <c r="A446" t="s">
        <v>546</v>
      </c>
      <c r="B446">
        <v>14091108</v>
      </c>
      <c r="C446">
        <v>38.75</v>
      </c>
      <c r="D446">
        <v>12.59</v>
      </c>
      <c r="E446">
        <v>4.16</v>
      </c>
      <c r="G446">
        <v>22</v>
      </c>
    </row>
    <row r="447" spans="1:7" x14ac:dyDescent="0.25">
      <c r="A447" t="s">
        <v>547</v>
      </c>
      <c r="B447">
        <v>14091109</v>
      </c>
      <c r="C447">
        <v>8.02</v>
      </c>
      <c r="G447">
        <v>8.02</v>
      </c>
    </row>
    <row r="448" spans="1:7" x14ac:dyDescent="0.25">
      <c r="A448" t="s">
        <v>548</v>
      </c>
      <c r="B448">
        <v>14091110</v>
      </c>
      <c r="C448">
        <v>24.81</v>
      </c>
      <c r="D448">
        <v>15.57</v>
      </c>
      <c r="E448">
        <v>6.7</v>
      </c>
      <c r="G448">
        <v>2.54</v>
      </c>
    </row>
    <row r="449" spans="1:7" x14ac:dyDescent="0.25">
      <c r="A449" t="s">
        <v>549</v>
      </c>
      <c r="B449">
        <v>14091111</v>
      </c>
      <c r="C449">
        <v>7.89</v>
      </c>
      <c r="D449">
        <v>1.54</v>
      </c>
      <c r="E449">
        <v>3.92</v>
      </c>
      <c r="G449">
        <v>2.4300000000000002</v>
      </c>
    </row>
    <row r="450" spans="1:7" x14ac:dyDescent="0.25">
      <c r="A450" t="s">
        <v>550</v>
      </c>
      <c r="B450">
        <v>182352103</v>
      </c>
      <c r="C450">
        <v>81.37</v>
      </c>
      <c r="G450">
        <v>81.37</v>
      </c>
    </row>
    <row r="451" spans="1:7" x14ac:dyDescent="0.25">
      <c r="A451" t="s">
        <v>551</v>
      </c>
      <c r="B451">
        <v>182352104</v>
      </c>
      <c r="C451">
        <v>50.51</v>
      </c>
      <c r="G451">
        <v>50.51</v>
      </c>
    </row>
    <row r="452" spans="1:7" x14ac:dyDescent="0.25">
      <c r="A452" t="s">
        <v>552</v>
      </c>
      <c r="B452">
        <v>153761101</v>
      </c>
      <c r="C452">
        <v>0.03</v>
      </c>
      <c r="G452">
        <v>0.03</v>
      </c>
    </row>
    <row r="453" spans="1:7" x14ac:dyDescent="0.25">
      <c r="A453" t="s">
        <v>553</v>
      </c>
      <c r="B453">
        <v>153761102</v>
      </c>
      <c r="C453">
        <v>106.14</v>
      </c>
      <c r="G453">
        <v>106.14</v>
      </c>
    </row>
    <row r="454" spans="1:7" x14ac:dyDescent="0.25">
      <c r="A454" t="s">
        <v>554</v>
      </c>
      <c r="B454">
        <v>153761105</v>
      </c>
      <c r="C454">
        <v>54.16</v>
      </c>
      <c r="G454">
        <v>54.16</v>
      </c>
    </row>
    <row r="455" spans="1:7" x14ac:dyDescent="0.25">
      <c r="A455" t="s">
        <v>555</v>
      </c>
      <c r="B455">
        <v>252621101</v>
      </c>
      <c r="C455">
        <v>0.01</v>
      </c>
      <c r="G455">
        <v>0.01</v>
      </c>
    </row>
    <row r="456" spans="1:7" x14ac:dyDescent="0.25">
      <c r="A456" t="s">
        <v>556</v>
      </c>
      <c r="B456">
        <v>252631101</v>
      </c>
      <c r="C456">
        <v>0.02</v>
      </c>
      <c r="G456">
        <v>0.02</v>
      </c>
    </row>
    <row r="457" spans="1:7" x14ac:dyDescent="0.25">
      <c r="A457" t="s">
        <v>557</v>
      </c>
      <c r="B457">
        <v>14422109</v>
      </c>
      <c r="C457">
        <v>49.59</v>
      </c>
      <c r="D457">
        <v>12.1</v>
      </c>
      <c r="E457">
        <v>21.65</v>
      </c>
      <c r="G457">
        <v>15.84</v>
      </c>
    </row>
    <row r="458" spans="1:7" x14ac:dyDescent="0.25">
      <c r="A458" t="s">
        <v>558</v>
      </c>
      <c r="B458">
        <v>14422111</v>
      </c>
      <c r="C458">
        <v>12.25</v>
      </c>
      <c r="E458">
        <v>5.36</v>
      </c>
      <c r="G458">
        <v>6.89</v>
      </c>
    </row>
    <row r="459" spans="1:7" x14ac:dyDescent="0.25">
      <c r="A459" t="s">
        <v>559</v>
      </c>
      <c r="B459">
        <v>182551101</v>
      </c>
      <c r="C459">
        <v>46.25</v>
      </c>
      <c r="E459">
        <v>0.46</v>
      </c>
      <c r="G459">
        <v>45.79</v>
      </c>
    </row>
    <row r="460" spans="1:7" x14ac:dyDescent="0.25">
      <c r="A460" t="s">
        <v>560</v>
      </c>
      <c r="B460">
        <v>182551102</v>
      </c>
      <c r="C460">
        <v>57.27</v>
      </c>
      <c r="D460">
        <v>9.06</v>
      </c>
      <c r="E460">
        <v>4.9800000000000004</v>
      </c>
      <c r="G460">
        <v>43.23</v>
      </c>
    </row>
    <row r="461" spans="1:7" x14ac:dyDescent="0.25">
      <c r="A461" t="s">
        <v>561</v>
      </c>
      <c r="B461">
        <v>103321101</v>
      </c>
      <c r="C461">
        <v>109.66</v>
      </c>
      <c r="D461">
        <v>20.98</v>
      </c>
      <c r="E461">
        <v>88.68</v>
      </c>
      <c r="G461">
        <v>0</v>
      </c>
    </row>
    <row r="462" spans="1:7" x14ac:dyDescent="0.25">
      <c r="A462" t="s">
        <v>562</v>
      </c>
      <c r="B462">
        <v>255271101</v>
      </c>
      <c r="C462">
        <v>0.15</v>
      </c>
      <c r="G462">
        <v>0.15</v>
      </c>
    </row>
    <row r="463" spans="1:7" x14ac:dyDescent="0.25">
      <c r="A463" t="s">
        <v>563</v>
      </c>
      <c r="B463">
        <v>103201101</v>
      </c>
      <c r="C463">
        <v>48.27</v>
      </c>
      <c r="D463">
        <v>48.04</v>
      </c>
      <c r="E463">
        <v>0.23</v>
      </c>
      <c r="G463">
        <v>0</v>
      </c>
    </row>
    <row r="464" spans="1:7" x14ac:dyDescent="0.25">
      <c r="A464" t="s">
        <v>564</v>
      </c>
      <c r="B464">
        <v>103201102</v>
      </c>
      <c r="C464">
        <v>62.85</v>
      </c>
      <c r="D464">
        <v>60.21</v>
      </c>
      <c r="E464">
        <v>2.64</v>
      </c>
      <c r="G464">
        <v>0</v>
      </c>
    </row>
    <row r="465" spans="1:7" x14ac:dyDescent="0.25">
      <c r="A465" t="s">
        <v>565</v>
      </c>
      <c r="B465">
        <v>163071101</v>
      </c>
      <c r="C465">
        <v>9.93</v>
      </c>
      <c r="G465">
        <v>9.93</v>
      </c>
    </row>
    <row r="466" spans="1:7" x14ac:dyDescent="0.25">
      <c r="A466" t="s">
        <v>566</v>
      </c>
      <c r="B466">
        <v>163071102</v>
      </c>
      <c r="C466">
        <v>8.3800000000000008</v>
      </c>
      <c r="G466">
        <v>8.3800000000000008</v>
      </c>
    </row>
    <row r="467" spans="1:7" x14ac:dyDescent="0.25">
      <c r="A467" t="s">
        <v>567</v>
      </c>
      <c r="B467">
        <v>254501102</v>
      </c>
      <c r="C467">
        <v>47.97</v>
      </c>
      <c r="G467">
        <v>47.97</v>
      </c>
    </row>
    <row r="468" spans="1:7" x14ac:dyDescent="0.25">
      <c r="A468" t="s">
        <v>568</v>
      </c>
      <c r="B468">
        <v>254501103</v>
      </c>
      <c r="C468">
        <v>41.41</v>
      </c>
      <c r="G468">
        <v>41.41</v>
      </c>
    </row>
    <row r="469" spans="1:7" x14ac:dyDescent="0.25">
      <c r="A469" t="s">
        <v>569</v>
      </c>
      <c r="B469">
        <v>254501106</v>
      </c>
      <c r="C469">
        <v>18.690000000000001</v>
      </c>
      <c r="G469">
        <v>18.690000000000001</v>
      </c>
    </row>
    <row r="470" spans="1:7" x14ac:dyDescent="0.25">
      <c r="A470" t="s">
        <v>570</v>
      </c>
      <c r="B470">
        <v>163651101</v>
      </c>
      <c r="C470">
        <v>19.87</v>
      </c>
      <c r="G470">
        <v>19.87</v>
      </c>
    </row>
    <row r="471" spans="1:7" x14ac:dyDescent="0.25">
      <c r="A471" t="s">
        <v>571</v>
      </c>
      <c r="B471">
        <v>163651102</v>
      </c>
      <c r="C471">
        <v>36.299999999999997</v>
      </c>
      <c r="G471">
        <v>36.299999999999997</v>
      </c>
    </row>
    <row r="472" spans="1:7" x14ac:dyDescent="0.25">
      <c r="A472" t="s">
        <v>572</v>
      </c>
      <c r="B472">
        <v>103181101</v>
      </c>
      <c r="C472">
        <v>8.16</v>
      </c>
      <c r="E472">
        <v>2.12</v>
      </c>
      <c r="G472">
        <v>6.04</v>
      </c>
    </row>
    <row r="473" spans="1:7" x14ac:dyDescent="0.25">
      <c r="A473" t="s">
        <v>573</v>
      </c>
      <c r="B473">
        <v>103181102</v>
      </c>
      <c r="C473">
        <v>5.3</v>
      </c>
      <c r="E473">
        <v>2.31</v>
      </c>
      <c r="G473">
        <v>2.99</v>
      </c>
    </row>
    <row r="474" spans="1:7" x14ac:dyDescent="0.25">
      <c r="A474" t="s">
        <v>574</v>
      </c>
      <c r="B474">
        <v>102050401</v>
      </c>
      <c r="C474">
        <v>2.2000000000000002</v>
      </c>
      <c r="G474">
        <v>2.2000000000000002</v>
      </c>
    </row>
    <row r="475" spans="1:7" x14ac:dyDescent="0.25">
      <c r="A475" t="s">
        <v>575</v>
      </c>
      <c r="B475">
        <v>102050402</v>
      </c>
      <c r="C475">
        <v>5.65</v>
      </c>
      <c r="G475">
        <v>5.65</v>
      </c>
    </row>
    <row r="476" spans="1:7" x14ac:dyDescent="0.25">
      <c r="A476" t="s">
        <v>576</v>
      </c>
      <c r="B476">
        <v>102051101</v>
      </c>
      <c r="C476">
        <v>8.09</v>
      </c>
      <c r="G476">
        <v>8.09</v>
      </c>
    </row>
    <row r="477" spans="1:7" x14ac:dyDescent="0.25">
      <c r="A477" t="s">
        <v>577</v>
      </c>
      <c r="B477">
        <v>102051102</v>
      </c>
      <c r="C477">
        <v>9.3000000000000007</v>
      </c>
      <c r="G477">
        <v>9.3000000000000007</v>
      </c>
    </row>
    <row r="478" spans="1:7" x14ac:dyDescent="0.25">
      <c r="A478" t="s">
        <v>578</v>
      </c>
      <c r="B478">
        <v>102051103</v>
      </c>
      <c r="C478">
        <v>4.8600000000000003</v>
      </c>
      <c r="G478">
        <v>4.8600000000000003</v>
      </c>
    </row>
    <row r="479" spans="1:7" x14ac:dyDescent="0.25">
      <c r="A479" t="s">
        <v>579</v>
      </c>
      <c r="B479">
        <v>102491101</v>
      </c>
      <c r="C479">
        <v>4.5599999999999996</v>
      </c>
      <c r="G479">
        <v>4.5599999999999996</v>
      </c>
    </row>
    <row r="480" spans="1:7" x14ac:dyDescent="0.25">
      <c r="A480" t="s">
        <v>580</v>
      </c>
      <c r="B480">
        <v>102491103</v>
      </c>
      <c r="C480">
        <v>8.02</v>
      </c>
      <c r="G480">
        <v>8.02</v>
      </c>
    </row>
    <row r="481" spans="1:7" x14ac:dyDescent="0.25">
      <c r="A481" t="s">
        <v>581</v>
      </c>
      <c r="B481">
        <v>102491105</v>
      </c>
      <c r="C481">
        <v>10.85</v>
      </c>
      <c r="G481">
        <v>10.85</v>
      </c>
    </row>
    <row r="482" spans="1:7" x14ac:dyDescent="0.25">
      <c r="A482" t="s">
        <v>582</v>
      </c>
      <c r="B482">
        <v>102491106</v>
      </c>
      <c r="C482">
        <v>2.0099999999999998</v>
      </c>
      <c r="G482">
        <v>2.0099999999999998</v>
      </c>
    </row>
    <row r="483" spans="1:7" x14ac:dyDescent="0.25">
      <c r="A483" t="s">
        <v>583</v>
      </c>
      <c r="B483">
        <v>102650401</v>
      </c>
      <c r="C483">
        <v>2.77</v>
      </c>
      <c r="G483">
        <v>2.77</v>
      </c>
    </row>
    <row r="484" spans="1:7" x14ac:dyDescent="0.25">
      <c r="A484" t="s">
        <v>584</v>
      </c>
      <c r="B484">
        <v>182561101</v>
      </c>
      <c r="C484">
        <v>96.97</v>
      </c>
      <c r="G484">
        <v>96.97</v>
      </c>
    </row>
    <row r="485" spans="1:7" x14ac:dyDescent="0.25">
      <c r="A485" t="s">
        <v>585</v>
      </c>
      <c r="B485">
        <v>182562102</v>
      </c>
      <c r="C485">
        <v>215.33</v>
      </c>
      <c r="E485">
        <v>59</v>
      </c>
      <c r="G485">
        <v>156.33000000000001</v>
      </c>
    </row>
    <row r="486" spans="1:7" x14ac:dyDescent="0.25">
      <c r="A486" t="s">
        <v>586</v>
      </c>
      <c r="B486">
        <v>254101101</v>
      </c>
      <c r="C486">
        <v>63.03</v>
      </c>
      <c r="G486">
        <v>63.03</v>
      </c>
    </row>
    <row r="487" spans="1:7" x14ac:dyDescent="0.25">
      <c r="A487" t="s">
        <v>587</v>
      </c>
      <c r="B487">
        <v>254101102</v>
      </c>
      <c r="C487">
        <v>13.15</v>
      </c>
      <c r="G487">
        <v>13.15</v>
      </c>
    </row>
    <row r="488" spans="1:7" x14ac:dyDescent="0.25">
      <c r="A488" t="s">
        <v>588</v>
      </c>
      <c r="B488">
        <v>254101103</v>
      </c>
      <c r="C488">
        <v>46.85</v>
      </c>
      <c r="G488">
        <v>46.85</v>
      </c>
    </row>
    <row r="489" spans="1:7" x14ac:dyDescent="0.25">
      <c r="A489" t="s">
        <v>589</v>
      </c>
      <c r="B489">
        <v>254101104</v>
      </c>
      <c r="C489">
        <v>80.599999999999994</v>
      </c>
      <c r="G489">
        <v>80.599999999999994</v>
      </c>
    </row>
    <row r="490" spans="1:7" x14ac:dyDescent="0.25">
      <c r="A490" t="s">
        <v>590</v>
      </c>
      <c r="B490">
        <v>254101105</v>
      </c>
      <c r="C490">
        <v>11.89</v>
      </c>
      <c r="G490">
        <v>11.89</v>
      </c>
    </row>
    <row r="491" spans="1:7" x14ac:dyDescent="0.25">
      <c r="A491" t="s">
        <v>591</v>
      </c>
      <c r="B491">
        <v>254101106</v>
      </c>
      <c r="C491">
        <v>54.75</v>
      </c>
      <c r="G491">
        <v>54.75</v>
      </c>
    </row>
    <row r="492" spans="1:7" x14ac:dyDescent="0.25">
      <c r="A492" t="s">
        <v>592</v>
      </c>
      <c r="B492">
        <v>103091101</v>
      </c>
      <c r="C492">
        <v>0.02</v>
      </c>
      <c r="E492">
        <v>0.02</v>
      </c>
      <c r="G492">
        <v>0</v>
      </c>
    </row>
    <row r="493" spans="1:7" x14ac:dyDescent="0.25">
      <c r="A493" t="s">
        <v>593</v>
      </c>
      <c r="B493">
        <v>103091102</v>
      </c>
      <c r="C493">
        <v>136.63</v>
      </c>
      <c r="D493">
        <v>32.869999999999997</v>
      </c>
      <c r="E493">
        <v>89.63</v>
      </c>
      <c r="G493">
        <v>14.13</v>
      </c>
    </row>
    <row r="494" spans="1:7" x14ac:dyDescent="0.25">
      <c r="A494" t="s">
        <v>594</v>
      </c>
      <c r="B494">
        <v>153612103</v>
      </c>
      <c r="C494">
        <v>50.41</v>
      </c>
      <c r="D494">
        <v>19.61</v>
      </c>
      <c r="E494">
        <v>10.52</v>
      </c>
      <c r="G494">
        <v>20.28</v>
      </c>
    </row>
    <row r="495" spans="1:7" x14ac:dyDescent="0.25">
      <c r="A495" t="s">
        <v>595</v>
      </c>
      <c r="B495">
        <v>153612104</v>
      </c>
      <c r="C495">
        <v>75.66</v>
      </c>
      <c r="D495">
        <v>41.19</v>
      </c>
      <c r="E495">
        <v>21.88</v>
      </c>
      <c r="G495">
        <v>12.59</v>
      </c>
    </row>
    <row r="496" spans="1:7" x14ac:dyDescent="0.25">
      <c r="A496" t="s">
        <v>596</v>
      </c>
      <c r="B496">
        <v>153612105</v>
      </c>
      <c r="C496">
        <v>13.34</v>
      </c>
      <c r="D496">
        <v>5.79</v>
      </c>
      <c r="E496">
        <v>4.75</v>
      </c>
      <c r="G496">
        <v>2.8</v>
      </c>
    </row>
    <row r="497" spans="1:7" x14ac:dyDescent="0.25">
      <c r="A497" t="s">
        <v>597</v>
      </c>
      <c r="B497">
        <v>153612106</v>
      </c>
      <c r="C497">
        <v>2.21</v>
      </c>
      <c r="E497">
        <v>0.48</v>
      </c>
      <c r="G497">
        <v>1.73</v>
      </c>
    </row>
    <row r="498" spans="1:7" x14ac:dyDescent="0.25">
      <c r="A498" t="s">
        <v>598</v>
      </c>
      <c r="B498">
        <v>153612109</v>
      </c>
      <c r="C498">
        <v>12.26</v>
      </c>
      <c r="D498">
        <v>1.98</v>
      </c>
      <c r="E498">
        <v>1.96</v>
      </c>
      <c r="G498">
        <v>8.32</v>
      </c>
    </row>
    <row r="499" spans="1:7" x14ac:dyDescent="0.25">
      <c r="A499" t="s">
        <v>599</v>
      </c>
      <c r="B499">
        <v>153612110</v>
      </c>
      <c r="C499">
        <v>7.03</v>
      </c>
      <c r="G499">
        <v>7.03</v>
      </c>
    </row>
    <row r="500" spans="1:7" x14ac:dyDescent="0.25">
      <c r="A500" t="s">
        <v>600</v>
      </c>
      <c r="B500">
        <v>163341101</v>
      </c>
      <c r="C500">
        <v>40.58</v>
      </c>
      <c r="E500">
        <v>26.32</v>
      </c>
      <c r="G500">
        <v>14.26</v>
      </c>
    </row>
    <row r="501" spans="1:7" x14ac:dyDescent="0.25">
      <c r="A501" t="s">
        <v>601</v>
      </c>
      <c r="B501">
        <v>163341102</v>
      </c>
      <c r="C501">
        <v>2.09</v>
      </c>
      <c r="E501">
        <v>0.82</v>
      </c>
      <c r="G501">
        <v>1.27</v>
      </c>
    </row>
    <row r="502" spans="1:7" x14ac:dyDescent="0.25">
      <c r="A502" t="s">
        <v>602</v>
      </c>
      <c r="B502">
        <v>163341103</v>
      </c>
      <c r="C502">
        <v>112.62</v>
      </c>
      <c r="E502">
        <v>49.68</v>
      </c>
      <c r="G502">
        <v>62.94</v>
      </c>
    </row>
    <row r="503" spans="1:7" x14ac:dyDescent="0.25">
      <c r="A503" t="s">
        <v>603</v>
      </c>
      <c r="B503">
        <v>12021103</v>
      </c>
      <c r="C503">
        <v>4.33</v>
      </c>
      <c r="G503">
        <v>4.33</v>
      </c>
    </row>
    <row r="504" spans="1:7" x14ac:dyDescent="0.25">
      <c r="A504" t="s">
        <v>604</v>
      </c>
      <c r="B504">
        <v>12021104</v>
      </c>
      <c r="C504">
        <v>13.4</v>
      </c>
      <c r="G504">
        <v>13.4</v>
      </c>
    </row>
    <row r="505" spans="1:7" x14ac:dyDescent="0.25">
      <c r="A505" t="s">
        <v>605</v>
      </c>
      <c r="B505">
        <v>12022211</v>
      </c>
      <c r="C505">
        <v>10.48</v>
      </c>
      <c r="G505">
        <v>10.48</v>
      </c>
    </row>
    <row r="506" spans="1:7" x14ac:dyDescent="0.25">
      <c r="A506" t="s">
        <v>606</v>
      </c>
      <c r="B506">
        <v>12022212</v>
      </c>
      <c r="C506">
        <v>58.62</v>
      </c>
      <c r="D506">
        <v>28.9</v>
      </c>
      <c r="E506">
        <v>18.66</v>
      </c>
      <c r="G506">
        <v>11.06</v>
      </c>
    </row>
    <row r="507" spans="1:7" x14ac:dyDescent="0.25">
      <c r="A507" t="s">
        <v>607</v>
      </c>
      <c r="B507">
        <v>12022213</v>
      </c>
      <c r="C507">
        <v>4.84</v>
      </c>
      <c r="E507">
        <v>2.5099999999999998</v>
      </c>
      <c r="G507">
        <v>2.33</v>
      </c>
    </row>
    <row r="508" spans="1:7" x14ac:dyDescent="0.25">
      <c r="A508" t="s">
        <v>608</v>
      </c>
      <c r="B508">
        <v>12022214</v>
      </c>
      <c r="C508">
        <v>5.89</v>
      </c>
      <c r="G508">
        <v>5.89</v>
      </c>
    </row>
    <row r="509" spans="1:7" x14ac:dyDescent="0.25">
      <c r="A509" t="s">
        <v>609</v>
      </c>
      <c r="B509">
        <v>12022215</v>
      </c>
      <c r="C509">
        <v>30.8</v>
      </c>
      <c r="D509">
        <v>2.92</v>
      </c>
      <c r="E509">
        <v>5.47</v>
      </c>
      <c r="G509">
        <v>22.41</v>
      </c>
    </row>
    <row r="510" spans="1:7" x14ac:dyDescent="0.25">
      <c r="A510" t="s">
        <v>610</v>
      </c>
      <c r="B510">
        <v>12022216</v>
      </c>
      <c r="C510">
        <v>18.71</v>
      </c>
      <c r="G510">
        <v>18.71</v>
      </c>
    </row>
    <row r="511" spans="1:7" x14ac:dyDescent="0.25">
      <c r="A511" t="s">
        <v>611</v>
      </c>
      <c r="B511">
        <v>12022217</v>
      </c>
      <c r="C511">
        <v>19.79</v>
      </c>
      <c r="G511">
        <v>19.79</v>
      </c>
    </row>
    <row r="512" spans="1:7" x14ac:dyDescent="0.25">
      <c r="A512" t="s">
        <v>612</v>
      </c>
      <c r="B512">
        <v>12022218</v>
      </c>
      <c r="C512">
        <v>8.34</v>
      </c>
      <c r="G512">
        <v>8.34</v>
      </c>
    </row>
    <row r="513" spans="1:7" x14ac:dyDescent="0.25">
      <c r="A513" t="s">
        <v>613</v>
      </c>
      <c r="B513">
        <v>42141101</v>
      </c>
      <c r="C513">
        <v>112.61</v>
      </c>
      <c r="D513">
        <v>6.05</v>
      </c>
      <c r="E513">
        <v>12.29</v>
      </c>
      <c r="G513">
        <v>94.27</v>
      </c>
    </row>
    <row r="514" spans="1:7" x14ac:dyDescent="0.25">
      <c r="A514" t="s">
        <v>614</v>
      </c>
      <c r="B514">
        <v>42141102</v>
      </c>
      <c r="C514">
        <v>36.630000000000003</v>
      </c>
      <c r="E514">
        <v>3.97</v>
      </c>
      <c r="G514">
        <v>32.659999999999997</v>
      </c>
    </row>
    <row r="515" spans="1:7" x14ac:dyDescent="0.25">
      <c r="A515" t="s">
        <v>615</v>
      </c>
      <c r="B515">
        <v>42821101</v>
      </c>
      <c r="C515">
        <v>36.64</v>
      </c>
      <c r="E515">
        <v>24.35</v>
      </c>
      <c r="G515">
        <v>12.29</v>
      </c>
    </row>
    <row r="516" spans="1:7" x14ac:dyDescent="0.25">
      <c r="A516" t="s">
        <v>616</v>
      </c>
      <c r="B516">
        <v>42821102</v>
      </c>
      <c r="C516">
        <v>108.77</v>
      </c>
      <c r="D516">
        <v>47.23</v>
      </c>
      <c r="E516">
        <v>30.21</v>
      </c>
      <c r="G516">
        <v>31.33</v>
      </c>
    </row>
    <row r="517" spans="1:7" x14ac:dyDescent="0.25">
      <c r="A517" t="s">
        <v>617</v>
      </c>
      <c r="B517">
        <v>254081101</v>
      </c>
      <c r="C517">
        <v>3.97</v>
      </c>
      <c r="G517">
        <v>3.97</v>
      </c>
    </row>
    <row r="518" spans="1:7" x14ac:dyDescent="0.25">
      <c r="A518" t="s">
        <v>618</v>
      </c>
      <c r="B518">
        <v>254081102</v>
      </c>
      <c r="C518">
        <v>25.59</v>
      </c>
      <c r="G518">
        <v>25.59</v>
      </c>
    </row>
    <row r="519" spans="1:7" x14ac:dyDescent="0.25">
      <c r="A519" t="s">
        <v>619</v>
      </c>
      <c r="B519">
        <v>254081103</v>
      </c>
      <c r="C519">
        <v>1.95</v>
      </c>
      <c r="G519">
        <v>1.95</v>
      </c>
    </row>
    <row r="520" spans="1:7" x14ac:dyDescent="0.25">
      <c r="A520" t="s">
        <v>620</v>
      </c>
      <c r="B520">
        <v>254081104</v>
      </c>
      <c r="C520">
        <v>0.43</v>
      </c>
      <c r="G520">
        <v>0.43</v>
      </c>
    </row>
    <row r="521" spans="1:7" x14ac:dyDescent="0.25">
      <c r="A521" t="s">
        <v>621</v>
      </c>
      <c r="B521">
        <v>254081105</v>
      </c>
      <c r="C521">
        <v>7.73</v>
      </c>
      <c r="G521">
        <v>7.73</v>
      </c>
    </row>
    <row r="522" spans="1:7" x14ac:dyDescent="0.25">
      <c r="A522" t="s">
        <v>622</v>
      </c>
      <c r="B522">
        <v>254081106</v>
      </c>
      <c r="C522">
        <v>4.99</v>
      </c>
      <c r="G522">
        <v>4.99</v>
      </c>
    </row>
    <row r="523" spans="1:7" x14ac:dyDescent="0.25">
      <c r="A523" t="s">
        <v>623</v>
      </c>
      <c r="B523">
        <v>254081107</v>
      </c>
      <c r="C523">
        <v>10.71</v>
      </c>
      <c r="G523">
        <v>10.71</v>
      </c>
    </row>
    <row r="524" spans="1:7" x14ac:dyDescent="0.25">
      <c r="A524" t="s">
        <v>624</v>
      </c>
      <c r="B524">
        <v>254081108</v>
      </c>
      <c r="C524">
        <v>11.47</v>
      </c>
      <c r="G524">
        <v>11.47</v>
      </c>
    </row>
    <row r="525" spans="1:7" x14ac:dyDescent="0.25">
      <c r="A525" t="s">
        <v>625</v>
      </c>
      <c r="B525">
        <v>254082109</v>
      </c>
      <c r="C525">
        <v>3.85</v>
      </c>
      <c r="G525">
        <v>3.85</v>
      </c>
    </row>
    <row r="526" spans="1:7" x14ac:dyDescent="0.25">
      <c r="A526" t="s">
        <v>626</v>
      </c>
      <c r="B526">
        <v>254082110</v>
      </c>
      <c r="C526">
        <v>11.47</v>
      </c>
      <c r="G526">
        <v>11.47</v>
      </c>
    </row>
    <row r="527" spans="1:7" x14ac:dyDescent="0.25">
      <c r="A527" t="s">
        <v>627</v>
      </c>
      <c r="B527">
        <v>254082111</v>
      </c>
      <c r="C527">
        <v>8.84</v>
      </c>
      <c r="G527">
        <v>8.84</v>
      </c>
    </row>
    <row r="528" spans="1:7" x14ac:dyDescent="0.25">
      <c r="A528" t="s">
        <v>628</v>
      </c>
      <c r="B528">
        <v>183111101</v>
      </c>
      <c r="C528">
        <v>2.0099999999999998</v>
      </c>
      <c r="E528">
        <v>2.0099999999999998</v>
      </c>
      <c r="G528">
        <v>0</v>
      </c>
    </row>
    <row r="529" spans="1:7" x14ac:dyDescent="0.25">
      <c r="A529" t="s">
        <v>629</v>
      </c>
      <c r="B529">
        <v>183111102</v>
      </c>
      <c r="C529">
        <v>0.48</v>
      </c>
      <c r="E529">
        <v>0.48</v>
      </c>
      <c r="G529">
        <v>0</v>
      </c>
    </row>
    <row r="530" spans="1:7" x14ac:dyDescent="0.25">
      <c r="A530" t="s">
        <v>630</v>
      </c>
      <c r="B530">
        <v>252161106</v>
      </c>
      <c r="C530">
        <v>8.9600000000000009</v>
      </c>
      <c r="G530">
        <v>8.9600000000000009</v>
      </c>
    </row>
    <row r="531" spans="1:7" x14ac:dyDescent="0.25">
      <c r="A531" t="s">
        <v>631</v>
      </c>
      <c r="B531">
        <v>252161107</v>
      </c>
      <c r="C531">
        <v>4.04</v>
      </c>
      <c r="G531">
        <v>4.04</v>
      </c>
    </row>
    <row r="532" spans="1:7" x14ac:dyDescent="0.25">
      <c r="A532" t="s">
        <v>632</v>
      </c>
      <c r="B532">
        <v>252161108</v>
      </c>
      <c r="C532">
        <v>60.22</v>
      </c>
      <c r="G532">
        <v>60.22</v>
      </c>
    </row>
    <row r="533" spans="1:7" x14ac:dyDescent="0.25">
      <c r="A533" t="s">
        <v>633</v>
      </c>
      <c r="B533">
        <v>252161109</v>
      </c>
      <c r="C533">
        <v>27.26</v>
      </c>
      <c r="G533">
        <v>27.26</v>
      </c>
    </row>
    <row r="534" spans="1:7" x14ac:dyDescent="0.25">
      <c r="A534" t="s">
        <v>634</v>
      </c>
      <c r="B534">
        <v>252381104</v>
      </c>
      <c r="C534">
        <v>0.16</v>
      </c>
      <c r="G534">
        <v>0.16</v>
      </c>
    </row>
    <row r="535" spans="1:7" x14ac:dyDescent="0.25">
      <c r="A535" t="s">
        <v>635</v>
      </c>
      <c r="B535">
        <v>252381105</v>
      </c>
      <c r="C535">
        <v>76.34</v>
      </c>
      <c r="G535">
        <v>76.34</v>
      </c>
    </row>
    <row r="536" spans="1:7" x14ac:dyDescent="0.25">
      <c r="A536" t="s">
        <v>636</v>
      </c>
      <c r="B536">
        <v>252381106</v>
      </c>
      <c r="C536">
        <v>42.94</v>
      </c>
      <c r="G536">
        <v>42.94</v>
      </c>
    </row>
    <row r="537" spans="1:7" x14ac:dyDescent="0.25">
      <c r="A537" t="s">
        <v>637</v>
      </c>
      <c r="B537">
        <v>252381107</v>
      </c>
      <c r="C537">
        <v>38.43</v>
      </c>
      <c r="G537">
        <v>38.43</v>
      </c>
    </row>
    <row r="538" spans="1:7" x14ac:dyDescent="0.25">
      <c r="A538" t="s">
        <v>638</v>
      </c>
      <c r="B538">
        <v>254432102</v>
      </c>
      <c r="C538">
        <v>72.98</v>
      </c>
      <c r="D538">
        <v>58.15</v>
      </c>
      <c r="E538">
        <v>14.83</v>
      </c>
      <c r="G538">
        <v>0</v>
      </c>
    </row>
    <row r="539" spans="1:7" x14ac:dyDescent="0.25">
      <c r="A539" t="s">
        <v>639</v>
      </c>
      <c r="B539">
        <v>254432103</v>
      </c>
      <c r="C539">
        <v>122.4</v>
      </c>
      <c r="E539">
        <v>93.29</v>
      </c>
      <c r="G539">
        <v>29.11</v>
      </c>
    </row>
    <row r="540" spans="1:7" x14ac:dyDescent="0.25">
      <c r="A540" t="s">
        <v>640</v>
      </c>
      <c r="B540">
        <v>254432104</v>
      </c>
      <c r="C540">
        <v>265.16000000000003</v>
      </c>
      <c r="D540">
        <v>2.83</v>
      </c>
      <c r="E540">
        <v>243.51</v>
      </c>
      <c r="G540">
        <v>18.82</v>
      </c>
    </row>
    <row r="541" spans="1:7" x14ac:dyDescent="0.25">
      <c r="A541" t="s">
        <v>641</v>
      </c>
      <c r="B541">
        <v>162231101</v>
      </c>
      <c r="C541">
        <v>28.9</v>
      </c>
      <c r="G541">
        <v>28.9</v>
      </c>
    </row>
    <row r="542" spans="1:7" x14ac:dyDescent="0.25">
      <c r="A542" t="s">
        <v>642</v>
      </c>
      <c r="B542">
        <v>162231102</v>
      </c>
      <c r="C542">
        <v>47.74</v>
      </c>
      <c r="G542">
        <v>47.74</v>
      </c>
    </row>
    <row r="543" spans="1:7" x14ac:dyDescent="0.25">
      <c r="A543" t="s">
        <v>643</v>
      </c>
      <c r="B543">
        <v>152471101</v>
      </c>
      <c r="C543">
        <v>89.55</v>
      </c>
      <c r="D543">
        <v>71.94</v>
      </c>
      <c r="E543">
        <v>17.61</v>
      </c>
      <c r="G543">
        <v>0</v>
      </c>
    </row>
    <row r="544" spans="1:7" x14ac:dyDescent="0.25">
      <c r="A544" t="s">
        <v>644</v>
      </c>
      <c r="B544">
        <v>253951103</v>
      </c>
      <c r="C544">
        <v>7.87</v>
      </c>
      <c r="G544">
        <v>7.87</v>
      </c>
    </row>
    <row r="545" spans="1:7" x14ac:dyDescent="0.25">
      <c r="A545" t="s">
        <v>645</v>
      </c>
      <c r="B545">
        <v>253951104</v>
      </c>
      <c r="C545">
        <v>8.27</v>
      </c>
      <c r="G545">
        <v>8.27</v>
      </c>
    </row>
    <row r="546" spans="1:7" x14ac:dyDescent="0.25">
      <c r="A546" t="s">
        <v>646</v>
      </c>
      <c r="B546">
        <v>253951105</v>
      </c>
      <c r="C546">
        <v>16.059999999999999</v>
      </c>
      <c r="G546">
        <v>16.059999999999999</v>
      </c>
    </row>
    <row r="547" spans="1:7" x14ac:dyDescent="0.25">
      <c r="A547" t="s">
        <v>647</v>
      </c>
      <c r="B547">
        <v>253951106</v>
      </c>
      <c r="C547">
        <v>14.29</v>
      </c>
      <c r="G547">
        <v>14.29</v>
      </c>
    </row>
    <row r="548" spans="1:7" x14ac:dyDescent="0.25">
      <c r="A548" t="s">
        <v>648</v>
      </c>
      <c r="B548">
        <v>253951109</v>
      </c>
      <c r="C548">
        <v>5.58</v>
      </c>
      <c r="G548">
        <v>5.58</v>
      </c>
    </row>
    <row r="549" spans="1:7" x14ac:dyDescent="0.25">
      <c r="A549" t="s">
        <v>649</v>
      </c>
      <c r="B549">
        <v>253951110</v>
      </c>
      <c r="C549">
        <v>6.52</v>
      </c>
      <c r="G549">
        <v>6.52</v>
      </c>
    </row>
    <row r="550" spans="1:7" x14ac:dyDescent="0.25">
      <c r="A550" t="s">
        <v>650</v>
      </c>
      <c r="B550">
        <v>62021100</v>
      </c>
      <c r="C550">
        <v>0.02</v>
      </c>
      <c r="G550">
        <v>0.02</v>
      </c>
    </row>
    <row r="551" spans="1:7" x14ac:dyDescent="0.25">
      <c r="A551" t="s">
        <v>651</v>
      </c>
      <c r="B551">
        <v>62021101</v>
      </c>
      <c r="C551">
        <v>113.67</v>
      </c>
      <c r="G551">
        <v>113.67</v>
      </c>
    </row>
    <row r="552" spans="1:7" x14ac:dyDescent="0.25">
      <c r="A552" t="s">
        <v>652</v>
      </c>
      <c r="B552">
        <v>62071101</v>
      </c>
      <c r="C552">
        <v>29</v>
      </c>
      <c r="G552">
        <v>29</v>
      </c>
    </row>
    <row r="553" spans="1:7" x14ac:dyDescent="0.25">
      <c r="A553" t="s">
        <v>653</v>
      </c>
      <c r="B553">
        <v>12960401</v>
      </c>
      <c r="C553">
        <v>4.75</v>
      </c>
      <c r="G553">
        <v>4.75</v>
      </c>
    </row>
    <row r="554" spans="1:7" x14ac:dyDescent="0.25">
      <c r="A554" t="s">
        <v>654</v>
      </c>
      <c r="B554">
        <v>12960402</v>
      </c>
      <c r="C554">
        <v>3.77</v>
      </c>
      <c r="G554">
        <v>3.77</v>
      </c>
    </row>
    <row r="555" spans="1:7" x14ac:dyDescent="0.25">
      <c r="A555" t="s">
        <v>655</v>
      </c>
      <c r="B555">
        <v>13652103</v>
      </c>
      <c r="C555">
        <v>22.62</v>
      </c>
      <c r="G555">
        <v>22.62</v>
      </c>
    </row>
    <row r="556" spans="1:7" x14ac:dyDescent="0.25">
      <c r="A556" t="s">
        <v>656</v>
      </c>
      <c r="B556">
        <v>13652104</v>
      </c>
      <c r="C556">
        <v>10.89</v>
      </c>
      <c r="G556">
        <v>10.89</v>
      </c>
    </row>
    <row r="557" spans="1:7" x14ac:dyDescent="0.25">
      <c r="A557" t="s">
        <v>657</v>
      </c>
      <c r="B557">
        <v>13652105</v>
      </c>
      <c r="C557">
        <v>0.04</v>
      </c>
      <c r="G557">
        <v>0.04</v>
      </c>
    </row>
    <row r="558" spans="1:7" x14ac:dyDescent="0.25">
      <c r="A558" t="s">
        <v>658</v>
      </c>
      <c r="B558">
        <v>13652106</v>
      </c>
      <c r="C558">
        <v>0.02</v>
      </c>
      <c r="G558">
        <v>0.02</v>
      </c>
    </row>
    <row r="559" spans="1:7" x14ac:dyDescent="0.25">
      <c r="A559" t="s">
        <v>659</v>
      </c>
      <c r="B559">
        <v>13652107</v>
      </c>
      <c r="C559">
        <v>12.73</v>
      </c>
      <c r="G559">
        <v>12.73</v>
      </c>
    </row>
    <row r="560" spans="1:7" x14ac:dyDescent="0.25">
      <c r="A560" t="s">
        <v>660</v>
      </c>
      <c r="B560">
        <v>13652108</v>
      </c>
      <c r="C560">
        <v>0.88</v>
      </c>
      <c r="G560">
        <v>0.88</v>
      </c>
    </row>
    <row r="561" spans="1:7" x14ac:dyDescent="0.25">
      <c r="A561" t="s">
        <v>661</v>
      </c>
      <c r="B561">
        <v>13652109</v>
      </c>
      <c r="C561">
        <v>13.87</v>
      </c>
      <c r="G561">
        <v>13.87</v>
      </c>
    </row>
    <row r="562" spans="1:7" x14ac:dyDescent="0.25">
      <c r="A562" t="s">
        <v>662</v>
      </c>
      <c r="B562">
        <v>13652110</v>
      </c>
      <c r="C562">
        <v>0.55000000000000004</v>
      </c>
      <c r="G562">
        <v>0.55000000000000004</v>
      </c>
    </row>
    <row r="563" spans="1:7" x14ac:dyDescent="0.25">
      <c r="A563" t="s">
        <v>663</v>
      </c>
      <c r="B563">
        <v>13652112</v>
      </c>
      <c r="C563">
        <v>0.04</v>
      </c>
      <c r="G563">
        <v>0.04</v>
      </c>
    </row>
    <row r="564" spans="1:7" x14ac:dyDescent="0.25">
      <c r="A564" t="s">
        <v>664</v>
      </c>
      <c r="B564">
        <v>13652113</v>
      </c>
      <c r="C564">
        <v>15.09</v>
      </c>
      <c r="G564">
        <v>15.09</v>
      </c>
    </row>
    <row r="565" spans="1:7" x14ac:dyDescent="0.25">
      <c r="A565" t="s">
        <v>665</v>
      </c>
      <c r="B565">
        <v>13652114</v>
      </c>
      <c r="C565">
        <v>1.91</v>
      </c>
      <c r="G565">
        <v>1.91</v>
      </c>
    </row>
    <row r="566" spans="1:7" x14ac:dyDescent="0.25">
      <c r="A566" t="s">
        <v>666</v>
      </c>
      <c r="B566">
        <v>13652115</v>
      </c>
      <c r="C566">
        <v>6.76</v>
      </c>
      <c r="G566">
        <v>6.76</v>
      </c>
    </row>
    <row r="567" spans="1:7" x14ac:dyDescent="0.25">
      <c r="A567" t="s">
        <v>667</v>
      </c>
      <c r="B567">
        <v>13652116</v>
      </c>
      <c r="C567">
        <v>23.1</v>
      </c>
      <c r="G567">
        <v>23.1</v>
      </c>
    </row>
    <row r="568" spans="1:7" x14ac:dyDescent="0.25">
      <c r="A568" t="s">
        <v>668</v>
      </c>
      <c r="B568">
        <v>252411104</v>
      </c>
      <c r="C568">
        <v>102.71</v>
      </c>
      <c r="E568">
        <v>9.0399999999999991</v>
      </c>
      <c r="G568">
        <v>93.67</v>
      </c>
    </row>
    <row r="569" spans="1:7" x14ac:dyDescent="0.25">
      <c r="A569" t="s">
        <v>669</v>
      </c>
      <c r="B569">
        <v>252411106</v>
      </c>
      <c r="C569">
        <v>7.93</v>
      </c>
      <c r="G569">
        <v>7.93</v>
      </c>
    </row>
    <row r="570" spans="1:7" x14ac:dyDescent="0.25">
      <c r="A570" t="s">
        <v>670</v>
      </c>
      <c r="B570">
        <v>252411112</v>
      </c>
      <c r="C570">
        <v>15.85</v>
      </c>
      <c r="G570">
        <v>15.85</v>
      </c>
    </row>
    <row r="571" spans="1:7" x14ac:dyDescent="0.25">
      <c r="A571" t="s">
        <v>671</v>
      </c>
      <c r="B571">
        <v>252412110</v>
      </c>
      <c r="C571">
        <v>0</v>
      </c>
      <c r="G571">
        <v>0</v>
      </c>
    </row>
    <row r="572" spans="1:7" x14ac:dyDescent="0.25">
      <c r="A572" t="s">
        <v>672</v>
      </c>
      <c r="B572">
        <v>253871102</v>
      </c>
      <c r="C572">
        <v>30.83</v>
      </c>
      <c r="G572">
        <v>30.83</v>
      </c>
    </row>
    <row r="573" spans="1:7" x14ac:dyDescent="0.25">
      <c r="A573" t="s">
        <v>673</v>
      </c>
      <c r="B573">
        <v>253871103</v>
      </c>
      <c r="C573">
        <v>24.39</v>
      </c>
      <c r="G573">
        <v>24.39</v>
      </c>
    </row>
    <row r="574" spans="1:7" x14ac:dyDescent="0.25">
      <c r="A574" t="s">
        <v>674</v>
      </c>
      <c r="B574">
        <v>253871104</v>
      </c>
      <c r="C574">
        <v>39.159999999999997</v>
      </c>
      <c r="G574">
        <v>39.159999999999997</v>
      </c>
    </row>
    <row r="575" spans="1:7" x14ac:dyDescent="0.25">
      <c r="A575" t="s">
        <v>675</v>
      </c>
      <c r="B575">
        <v>252171101</v>
      </c>
      <c r="C575">
        <v>0.52</v>
      </c>
      <c r="G575">
        <v>0.52</v>
      </c>
    </row>
    <row r="576" spans="1:7" x14ac:dyDescent="0.25">
      <c r="A576" t="s">
        <v>676</v>
      </c>
      <c r="B576">
        <v>252171102</v>
      </c>
      <c r="C576">
        <v>0.04</v>
      </c>
      <c r="G576">
        <v>0.04</v>
      </c>
    </row>
    <row r="577" spans="1:7" x14ac:dyDescent="0.25">
      <c r="A577" t="s">
        <v>677</v>
      </c>
      <c r="B577">
        <v>252171104</v>
      </c>
      <c r="C577">
        <v>26.71</v>
      </c>
      <c r="G577">
        <v>26.71</v>
      </c>
    </row>
    <row r="578" spans="1:7" x14ac:dyDescent="0.25">
      <c r="A578" t="s">
        <v>678</v>
      </c>
      <c r="B578">
        <v>252171106</v>
      </c>
      <c r="C578">
        <v>45.04</v>
      </c>
      <c r="G578">
        <v>45.04</v>
      </c>
    </row>
    <row r="579" spans="1:7" x14ac:dyDescent="0.25">
      <c r="A579" t="s">
        <v>679</v>
      </c>
      <c r="B579">
        <v>252171108</v>
      </c>
      <c r="C579">
        <v>23.47</v>
      </c>
      <c r="G579">
        <v>23.47</v>
      </c>
    </row>
    <row r="580" spans="1:7" x14ac:dyDescent="0.25">
      <c r="A580" t="s">
        <v>680</v>
      </c>
      <c r="B580">
        <v>252171112</v>
      </c>
      <c r="C580">
        <v>45.42</v>
      </c>
      <c r="G580">
        <v>45.42</v>
      </c>
    </row>
    <row r="581" spans="1:7" x14ac:dyDescent="0.25">
      <c r="A581" t="s">
        <v>681</v>
      </c>
      <c r="B581">
        <v>252171116</v>
      </c>
      <c r="C581">
        <v>56.58</v>
      </c>
      <c r="G581">
        <v>56.58</v>
      </c>
    </row>
    <row r="582" spans="1:7" x14ac:dyDescent="0.25">
      <c r="A582" t="s">
        <v>682</v>
      </c>
      <c r="B582">
        <v>252171117</v>
      </c>
      <c r="C582">
        <v>0.54</v>
      </c>
      <c r="G582">
        <v>0.54</v>
      </c>
    </row>
    <row r="583" spans="1:7" x14ac:dyDescent="0.25">
      <c r="A583" t="s">
        <v>683</v>
      </c>
      <c r="B583">
        <v>252171118</v>
      </c>
      <c r="C583">
        <v>52.18</v>
      </c>
      <c r="G583">
        <v>52.18</v>
      </c>
    </row>
    <row r="584" spans="1:7" x14ac:dyDescent="0.25">
      <c r="A584" t="s">
        <v>684</v>
      </c>
      <c r="B584">
        <v>62701101</v>
      </c>
      <c r="C584">
        <v>0.02</v>
      </c>
      <c r="G584">
        <v>0.02</v>
      </c>
    </row>
    <row r="585" spans="1:7" x14ac:dyDescent="0.25">
      <c r="A585" t="s">
        <v>685</v>
      </c>
      <c r="B585">
        <v>62701102</v>
      </c>
      <c r="C585">
        <v>0.04</v>
      </c>
      <c r="G585">
        <v>0.04</v>
      </c>
    </row>
    <row r="586" spans="1:7" x14ac:dyDescent="0.25">
      <c r="A586" t="s">
        <v>686</v>
      </c>
      <c r="B586">
        <v>62701104</v>
      </c>
      <c r="C586">
        <v>61.99</v>
      </c>
      <c r="G586">
        <v>61.99</v>
      </c>
    </row>
    <row r="587" spans="1:7" x14ac:dyDescent="0.25">
      <c r="A587" t="s">
        <v>687</v>
      </c>
      <c r="B587">
        <v>62701110</v>
      </c>
      <c r="C587">
        <v>8.94</v>
      </c>
      <c r="G587">
        <v>8.94</v>
      </c>
    </row>
    <row r="588" spans="1:7" x14ac:dyDescent="0.25">
      <c r="A588" t="s">
        <v>688</v>
      </c>
      <c r="B588">
        <v>62701112</v>
      </c>
      <c r="C588">
        <v>16.100000000000001</v>
      </c>
      <c r="G588">
        <v>16.100000000000001</v>
      </c>
    </row>
    <row r="589" spans="1:7" x14ac:dyDescent="0.25">
      <c r="A589" t="s">
        <v>689</v>
      </c>
      <c r="B589">
        <v>103331101</v>
      </c>
      <c r="C589">
        <v>143.58000000000001</v>
      </c>
      <c r="E589">
        <v>49.53</v>
      </c>
      <c r="G589">
        <v>94.05</v>
      </c>
    </row>
    <row r="590" spans="1:7" x14ac:dyDescent="0.25">
      <c r="A590" t="s">
        <v>690</v>
      </c>
      <c r="B590">
        <v>103331102</v>
      </c>
      <c r="C590">
        <v>192.36</v>
      </c>
      <c r="E590">
        <v>79.8</v>
      </c>
      <c r="G590">
        <v>112.56</v>
      </c>
    </row>
    <row r="591" spans="1:7" x14ac:dyDescent="0.25">
      <c r="A591" t="s">
        <v>691</v>
      </c>
      <c r="B591">
        <v>103331103</v>
      </c>
      <c r="C591">
        <v>66.42</v>
      </c>
      <c r="G591">
        <v>66.42</v>
      </c>
    </row>
    <row r="592" spans="1:7" x14ac:dyDescent="0.25">
      <c r="A592" t="s">
        <v>692</v>
      </c>
      <c r="B592">
        <v>103331104</v>
      </c>
      <c r="C592">
        <v>106.3</v>
      </c>
      <c r="G592">
        <v>106.3</v>
      </c>
    </row>
    <row r="593" spans="1:7" x14ac:dyDescent="0.25">
      <c r="A593" t="s">
        <v>693</v>
      </c>
      <c r="B593">
        <v>43491101</v>
      </c>
      <c r="C593">
        <v>22.81</v>
      </c>
      <c r="G593">
        <v>22.81</v>
      </c>
    </row>
    <row r="594" spans="1:7" x14ac:dyDescent="0.25">
      <c r="A594" t="s">
        <v>694</v>
      </c>
      <c r="B594">
        <v>43491102</v>
      </c>
      <c r="C594">
        <v>1.38</v>
      </c>
      <c r="G594">
        <v>1.38</v>
      </c>
    </row>
    <row r="595" spans="1:7" x14ac:dyDescent="0.25">
      <c r="A595" t="s">
        <v>695</v>
      </c>
      <c r="B595">
        <v>43491103</v>
      </c>
      <c r="C595">
        <v>17.440000000000001</v>
      </c>
      <c r="E595">
        <v>0.46</v>
      </c>
      <c r="G595">
        <v>16.98</v>
      </c>
    </row>
    <row r="596" spans="1:7" x14ac:dyDescent="0.25">
      <c r="A596" t="s">
        <v>696</v>
      </c>
      <c r="B596">
        <v>162991101</v>
      </c>
      <c r="C596">
        <v>170.22</v>
      </c>
      <c r="E596">
        <v>119.68</v>
      </c>
      <c r="G596">
        <v>50.54</v>
      </c>
    </row>
    <row r="597" spans="1:7" x14ac:dyDescent="0.25">
      <c r="A597" t="s">
        <v>697</v>
      </c>
      <c r="B597">
        <v>162991102</v>
      </c>
      <c r="C597">
        <v>64.319999999999993</v>
      </c>
      <c r="E597">
        <v>48.46</v>
      </c>
      <c r="G597">
        <v>15.86</v>
      </c>
    </row>
    <row r="598" spans="1:7" x14ac:dyDescent="0.25">
      <c r="A598" t="s">
        <v>698</v>
      </c>
      <c r="B598">
        <v>162991103</v>
      </c>
      <c r="C598">
        <v>80.53</v>
      </c>
      <c r="E598">
        <v>17.68</v>
      </c>
      <c r="G598">
        <v>62.85</v>
      </c>
    </row>
    <row r="599" spans="1:7" x14ac:dyDescent="0.25">
      <c r="A599" t="s">
        <v>699</v>
      </c>
      <c r="B599">
        <v>63121101</v>
      </c>
      <c r="C599">
        <v>76.569999999999993</v>
      </c>
      <c r="E599">
        <v>1.32</v>
      </c>
      <c r="G599">
        <v>75.25</v>
      </c>
    </row>
    <row r="600" spans="1:7" x14ac:dyDescent="0.25">
      <c r="A600" t="s">
        <v>700</v>
      </c>
      <c r="B600">
        <v>42271102</v>
      </c>
      <c r="C600">
        <v>34.61</v>
      </c>
      <c r="E600">
        <v>15.6</v>
      </c>
      <c r="G600">
        <v>19.010000000000002</v>
      </c>
    </row>
    <row r="601" spans="1:7" x14ac:dyDescent="0.25">
      <c r="A601" t="s">
        <v>701</v>
      </c>
      <c r="B601">
        <v>42271103</v>
      </c>
      <c r="C601">
        <v>110.88</v>
      </c>
      <c r="E601">
        <v>84.03</v>
      </c>
      <c r="G601">
        <v>26.85</v>
      </c>
    </row>
    <row r="602" spans="1:7" x14ac:dyDescent="0.25">
      <c r="A602" t="s">
        <v>702</v>
      </c>
      <c r="B602">
        <v>42271104</v>
      </c>
      <c r="C602">
        <v>19.32</v>
      </c>
      <c r="E602">
        <v>8.43</v>
      </c>
      <c r="G602">
        <v>10.89</v>
      </c>
    </row>
    <row r="603" spans="1:7" x14ac:dyDescent="0.25">
      <c r="A603" t="s">
        <v>703</v>
      </c>
      <c r="B603">
        <v>42271105</v>
      </c>
      <c r="C603">
        <v>131.49</v>
      </c>
      <c r="E603">
        <v>42.8</v>
      </c>
      <c r="G603">
        <v>88.69</v>
      </c>
    </row>
    <row r="604" spans="1:7" x14ac:dyDescent="0.25">
      <c r="A604" t="s">
        <v>704</v>
      </c>
      <c r="B604">
        <v>163711701</v>
      </c>
      <c r="C604">
        <v>89.87</v>
      </c>
      <c r="G604">
        <v>89.87</v>
      </c>
    </row>
    <row r="605" spans="1:7" x14ac:dyDescent="0.25">
      <c r="A605" t="s">
        <v>705</v>
      </c>
      <c r="B605">
        <v>163711702</v>
      </c>
      <c r="C605">
        <v>37</v>
      </c>
      <c r="G605">
        <v>37</v>
      </c>
    </row>
    <row r="606" spans="1:7" x14ac:dyDescent="0.25">
      <c r="A606" t="s">
        <v>706</v>
      </c>
      <c r="B606">
        <v>163711703</v>
      </c>
      <c r="C606">
        <v>26.78</v>
      </c>
      <c r="G606">
        <v>26.78</v>
      </c>
    </row>
    <row r="607" spans="1:7" x14ac:dyDescent="0.25">
      <c r="A607" t="s">
        <v>707</v>
      </c>
      <c r="B607">
        <v>163711704</v>
      </c>
      <c r="C607">
        <v>14.6</v>
      </c>
      <c r="G607">
        <v>14.6</v>
      </c>
    </row>
    <row r="608" spans="1:7" x14ac:dyDescent="0.25">
      <c r="A608" t="s">
        <v>708</v>
      </c>
      <c r="B608">
        <v>163711707</v>
      </c>
      <c r="C608">
        <v>47.15</v>
      </c>
      <c r="G608">
        <v>47.15</v>
      </c>
    </row>
    <row r="609" spans="1:7" x14ac:dyDescent="0.25">
      <c r="A609" t="s">
        <v>709</v>
      </c>
      <c r="B609">
        <v>163711708</v>
      </c>
      <c r="C609">
        <v>129.9</v>
      </c>
      <c r="G609">
        <v>129.9</v>
      </c>
    </row>
    <row r="610" spans="1:7" x14ac:dyDescent="0.25">
      <c r="A610" t="s">
        <v>710</v>
      </c>
      <c r="B610">
        <v>102931101</v>
      </c>
      <c r="C610">
        <v>100.91</v>
      </c>
      <c r="E610">
        <v>69.989999999999995</v>
      </c>
      <c r="G610">
        <v>30.92</v>
      </c>
    </row>
    <row r="611" spans="1:7" x14ac:dyDescent="0.25">
      <c r="A611" t="s">
        <v>711</v>
      </c>
      <c r="B611">
        <v>102931102</v>
      </c>
      <c r="C611">
        <v>82.71</v>
      </c>
      <c r="E611">
        <v>55.8</v>
      </c>
      <c r="G611">
        <v>26.91</v>
      </c>
    </row>
    <row r="612" spans="1:7" x14ac:dyDescent="0.25">
      <c r="A612" t="s">
        <v>712</v>
      </c>
      <c r="B612">
        <v>102931103</v>
      </c>
      <c r="C612">
        <v>161.03</v>
      </c>
      <c r="E612">
        <v>133.87</v>
      </c>
      <c r="G612">
        <v>27.16</v>
      </c>
    </row>
    <row r="613" spans="1:7" x14ac:dyDescent="0.25">
      <c r="A613" t="s">
        <v>713</v>
      </c>
      <c r="B613">
        <v>163120401</v>
      </c>
      <c r="C613">
        <v>2.11</v>
      </c>
      <c r="G613">
        <v>2.11</v>
      </c>
    </row>
    <row r="614" spans="1:7" x14ac:dyDescent="0.25">
      <c r="A614" t="s">
        <v>714</v>
      </c>
      <c r="B614">
        <v>163120402</v>
      </c>
      <c r="C614">
        <v>4.6500000000000004</v>
      </c>
      <c r="G614">
        <v>4.6500000000000004</v>
      </c>
    </row>
    <row r="615" spans="1:7" x14ac:dyDescent="0.25">
      <c r="A615" t="s">
        <v>715</v>
      </c>
      <c r="B615">
        <v>163120403</v>
      </c>
      <c r="C615">
        <v>2.7</v>
      </c>
      <c r="G615">
        <v>2.7</v>
      </c>
    </row>
    <row r="616" spans="1:7" x14ac:dyDescent="0.25">
      <c r="A616" t="s">
        <v>716</v>
      </c>
      <c r="B616">
        <v>163121101</v>
      </c>
      <c r="C616">
        <v>12</v>
      </c>
      <c r="G616">
        <v>12</v>
      </c>
    </row>
    <row r="617" spans="1:7" x14ac:dyDescent="0.25">
      <c r="A617" t="s">
        <v>717</v>
      </c>
      <c r="B617">
        <v>163121102</v>
      </c>
      <c r="C617">
        <v>1.34</v>
      </c>
      <c r="G617">
        <v>1.34</v>
      </c>
    </row>
    <row r="618" spans="1:7" x14ac:dyDescent="0.25">
      <c r="A618" t="s">
        <v>718</v>
      </c>
      <c r="B618">
        <v>163121103</v>
      </c>
      <c r="C618">
        <v>6.25</v>
      </c>
      <c r="G618">
        <v>6.25</v>
      </c>
    </row>
    <row r="619" spans="1:7" x14ac:dyDescent="0.25">
      <c r="A619" t="s">
        <v>719</v>
      </c>
      <c r="B619">
        <v>163121104</v>
      </c>
      <c r="C619">
        <v>7.2</v>
      </c>
      <c r="G619">
        <v>7.2</v>
      </c>
    </row>
    <row r="620" spans="1:7" x14ac:dyDescent="0.25">
      <c r="A620" t="s">
        <v>720</v>
      </c>
      <c r="B620">
        <v>163121105</v>
      </c>
      <c r="C620">
        <v>1.64</v>
      </c>
      <c r="G620">
        <v>1.64</v>
      </c>
    </row>
    <row r="621" spans="1:7" x14ac:dyDescent="0.25">
      <c r="A621" t="s">
        <v>721</v>
      </c>
      <c r="B621">
        <v>163121106</v>
      </c>
      <c r="C621">
        <v>8.9600000000000009</v>
      </c>
      <c r="G621">
        <v>8.9600000000000009</v>
      </c>
    </row>
    <row r="622" spans="1:7" x14ac:dyDescent="0.25">
      <c r="A622" t="s">
        <v>722</v>
      </c>
      <c r="B622">
        <v>43061101</v>
      </c>
      <c r="C622">
        <v>120.63</v>
      </c>
      <c r="E622">
        <v>17.54</v>
      </c>
      <c r="G622">
        <v>103.09</v>
      </c>
    </row>
    <row r="623" spans="1:7" x14ac:dyDescent="0.25">
      <c r="A623" t="s">
        <v>723</v>
      </c>
      <c r="B623">
        <v>103132101</v>
      </c>
      <c r="C623">
        <v>79.319999999999993</v>
      </c>
      <c r="E623">
        <v>42.08</v>
      </c>
      <c r="G623">
        <v>37.24</v>
      </c>
    </row>
    <row r="624" spans="1:7" x14ac:dyDescent="0.25">
      <c r="A624" t="s">
        <v>724</v>
      </c>
      <c r="B624">
        <v>254702103</v>
      </c>
      <c r="C624">
        <v>152.69999999999999</v>
      </c>
      <c r="G624">
        <v>152.69999999999999</v>
      </c>
    </row>
    <row r="625" spans="1:7" x14ac:dyDescent="0.25">
      <c r="A625" t="s">
        <v>725</v>
      </c>
      <c r="B625">
        <v>254702104</v>
      </c>
      <c r="C625">
        <v>94.86</v>
      </c>
      <c r="G625">
        <v>94.86</v>
      </c>
    </row>
    <row r="626" spans="1:7" x14ac:dyDescent="0.25">
      <c r="A626" t="s">
        <v>726</v>
      </c>
      <c r="B626">
        <v>102251101</v>
      </c>
      <c r="C626">
        <v>1.7</v>
      </c>
      <c r="D626">
        <v>0.41</v>
      </c>
      <c r="E626">
        <v>1.3</v>
      </c>
      <c r="G626">
        <v>-0.01</v>
      </c>
    </row>
    <row r="627" spans="1:7" x14ac:dyDescent="0.25">
      <c r="A627" t="s">
        <v>727</v>
      </c>
      <c r="B627">
        <v>163251101</v>
      </c>
      <c r="C627">
        <v>44.59</v>
      </c>
      <c r="G627">
        <v>44.59</v>
      </c>
    </row>
    <row r="628" spans="1:7" x14ac:dyDescent="0.25">
      <c r="A628" t="s">
        <v>728</v>
      </c>
      <c r="B628">
        <v>163251102</v>
      </c>
      <c r="C628">
        <v>7.56</v>
      </c>
      <c r="G628">
        <v>7.56</v>
      </c>
    </row>
    <row r="629" spans="1:7" x14ac:dyDescent="0.25">
      <c r="A629" t="s">
        <v>729</v>
      </c>
      <c r="B629">
        <v>163351701</v>
      </c>
      <c r="C629">
        <v>20.14</v>
      </c>
      <c r="E629">
        <v>12.23</v>
      </c>
      <c r="G629">
        <v>7.91</v>
      </c>
    </row>
    <row r="630" spans="1:7" x14ac:dyDescent="0.25">
      <c r="A630" t="s">
        <v>730</v>
      </c>
      <c r="B630">
        <v>163351702</v>
      </c>
      <c r="C630">
        <v>117.69</v>
      </c>
      <c r="D630">
        <v>22.46</v>
      </c>
      <c r="E630">
        <v>87.13</v>
      </c>
      <c r="G630">
        <v>8.1</v>
      </c>
    </row>
    <row r="631" spans="1:7" x14ac:dyDescent="0.25">
      <c r="A631" t="s">
        <v>731</v>
      </c>
      <c r="B631">
        <v>163351703</v>
      </c>
      <c r="C631">
        <v>197.92</v>
      </c>
      <c r="D631">
        <v>17.43</v>
      </c>
      <c r="E631">
        <v>177.18</v>
      </c>
      <c r="G631">
        <v>3.31</v>
      </c>
    </row>
    <row r="632" spans="1:7" x14ac:dyDescent="0.25">
      <c r="A632" t="s">
        <v>732</v>
      </c>
      <c r="B632">
        <v>163351704</v>
      </c>
      <c r="C632">
        <v>75.97</v>
      </c>
      <c r="D632">
        <v>24.28</v>
      </c>
      <c r="E632">
        <v>51.12</v>
      </c>
      <c r="G632">
        <v>0.56999999999999995</v>
      </c>
    </row>
    <row r="633" spans="1:7" x14ac:dyDescent="0.25">
      <c r="A633" t="s">
        <v>733</v>
      </c>
      <c r="B633">
        <v>163351705</v>
      </c>
      <c r="C633">
        <v>88.26</v>
      </c>
      <c r="D633">
        <v>14.37</v>
      </c>
      <c r="E633">
        <v>69.8</v>
      </c>
      <c r="G633">
        <v>4.09</v>
      </c>
    </row>
    <row r="634" spans="1:7" x14ac:dyDescent="0.25">
      <c r="A634" t="s">
        <v>734</v>
      </c>
      <c r="B634">
        <v>253141103</v>
      </c>
      <c r="C634">
        <v>79.98</v>
      </c>
      <c r="E634">
        <v>2.58</v>
      </c>
      <c r="G634">
        <v>77.400000000000006</v>
      </c>
    </row>
    <row r="635" spans="1:7" x14ac:dyDescent="0.25">
      <c r="A635" t="s">
        <v>735</v>
      </c>
      <c r="B635">
        <v>253141104</v>
      </c>
      <c r="C635">
        <v>17.89</v>
      </c>
      <c r="G635">
        <v>17.89</v>
      </c>
    </row>
    <row r="636" spans="1:7" x14ac:dyDescent="0.25">
      <c r="A636" t="s">
        <v>736</v>
      </c>
      <c r="B636">
        <v>253142101</v>
      </c>
      <c r="C636">
        <v>63.13</v>
      </c>
      <c r="E636">
        <v>3.39</v>
      </c>
      <c r="G636">
        <v>59.74</v>
      </c>
    </row>
    <row r="637" spans="1:7" x14ac:dyDescent="0.25">
      <c r="A637" t="s">
        <v>737</v>
      </c>
      <c r="B637">
        <v>253142102</v>
      </c>
      <c r="C637">
        <v>35.86</v>
      </c>
      <c r="G637">
        <v>35.86</v>
      </c>
    </row>
    <row r="638" spans="1:7" x14ac:dyDescent="0.25">
      <c r="A638" t="s">
        <v>738</v>
      </c>
      <c r="B638">
        <v>252421102</v>
      </c>
      <c r="C638">
        <v>81.400000000000006</v>
      </c>
      <c r="G638">
        <v>81.400000000000006</v>
      </c>
    </row>
    <row r="639" spans="1:7" x14ac:dyDescent="0.25">
      <c r="A639" t="s">
        <v>739</v>
      </c>
      <c r="B639">
        <v>252421105</v>
      </c>
      <c r="C639">
        <v>64.77</v>
      </c>
      <c r="G639">
        <v>64.77</v>
      </c>
    </row>
    <row r="640" spans="1:7" x14ac:dyDescent="0.25">
      <c r="A640" t="s">
        <v>740</v>
      </c>
      <c r="B640">
        <v>252421109</v>
      </c>
      <c r="C640">
        <v>48.59</v>
      </c>
      <c r="G640">
        <v>48.59</v>
      </c>
    </row>
    <row r="641" spans="1:7" x14ac:dyDescent="0.25">
      <c r="A641" t="s">
        <v>741</v>
      </c>
      <c r="B641">
        <v>252421110</v>
      </c>
      <c r="C641">
        <v>35</v>
      </c>
      <c r="G641">
        <v>35</v>
      </c>
    </row>
    <row r="642" spans="1:7" x14ac:dyDescent="0.25">
      <c r="A642" t="s">
        <v>742</v>
      </c>
      <c r="B642">
        <v>252421111</v>
      </c>
      <c r="C642">
        <v>26.7</v>
      </c>
      <c r="G642">
        <v>26.7</v>
      </c>
    </row>
    <row r="643" spans="1:7" x14ac:dyDescent="0.25">
      <c r="A643" t="s">
        <v>743</v>
      </c>
      <c r="B643">
        <v>252421112</v>
      </c>
      <c r="C643">
        <v>62.34</v>
      </c>
      <c r="G643">
        <v>62.34</v>
      </c>
    </row>
    <row r="644" spans="1:7" x14ac:dyDescent="0.25">
      <c r="A644" t="s">
        <v>744</v>
      </c>
      <c r="B644">
        <v>252421113</v>
      </c>
      <c r="C644">
        <v>83.52</v>
      </c>
      <c r="G644">
        <v>83.52</v>
      </c>
    </row>
    <row r="645" spans="1:7" x14ac:dyDescent="0.25">
      <c r="A645" t="s">
        <v>745</v>
      </c>
      <c r="B645">
        <v>103341101</v>
      </c>
      <c r="C645">
        <v>43.01</v>
      </c>
      <c r="G645">
        <v>43.01</v>
      </c>
    </row>
    <row r="646" spans="1:7" x14ac:dyDescent="0.25">
      <c r="A646" t="s">
        <v>746</v>
      </c>
      <c r="B646">
        <v>22640401</v>
      </c>
      <c r="C646">
        <v>5.65</v>
      </c>
      <c r="G646">
        <v>5.65</v>
      </c>
    </row>
    <row r="647" spans="1:7" x14ac:dyDescent="0.25">
      <c r="A647" t="s">
        <v>747</v>
      </c>
      <c r="B647">
        <v>22641101</v>
      </c>
      <c r="C647">
        <v>3.43</v>
      </c>
      <c r="G647">
        <v>3.43</v>
      </c>
    </row>
    <row r="648" spans="1:7" x14ac:dyDescent="0.25">
      <c r="A648" t="s">
        <v>748</v>
      </c>
      <c r="B648">
        <v>22641102</v>
      </c>
      <c r="C648">
        <v>7.54</v>
      </c>
      <c r="G648">
        <v>7.54</v>
      </c>
    </row>
    <row r="649" spans="1:7" x14ac:dyDescent="0.25">
      <c r="A649" t="s">
        <v>749</v>
      </c>
      <c r="B649">
        <v>22641103</v>
      </c>
      <c r="C649">
        <v>4.7300000000000004</v>
      </c>
      <c r="G649">
        <v>4.7300000000000004</v>
      </c>
    </row>
    <row r="650" spans="1:7" x14ac:dyDescent="0.25">
      <c r="A650" t="s">
        <v>750</v>
      </c>
      <c r="B650">
        <v>22641104</v>
      </c>
      <c r="C650">
        <v>10.98</v>
      </c>
      <c r="G650">
        <v>10.98</v>
      </c>
    </row>
    <row r="651" spans="1:7" x14ac:dyDescent="0.25">
      <c r="A651" t="s">
        <v>751</v>
      </c>
      <c r="B651">
        <v>22641105</v>
      </c>
      <c r="C651">
        <v>10.65</v>
      </c>
      <c r="G651">
        <v>10.65</v>
      </c>
    </row>
    <row r="652" spans="1:7" x14ac:dyDescent="0.25">
      <c r="A652" t="s">
        <v>752</v>
      </c>
      <c r="B652">
        <v>22641106</v>
      </c>
      <c r="C652">
        <v>9.94</v>
      </c>
      <c r="G652">
        <v>9.94</v>
      </c>
    </row>
    <row r="653" spans="1:7" x14ac:dyDescent="0.25">
      <c r="A653" t="s">
        <v>753</v>
      </c>
      <c r="B653">
        <v>22641107</v>
      </c>
      <c r="C653">
        <v>5.3</v>
      </c>
      <c r="G653">
        <v>5.3</v>
      </c>
    </row>
    <row r="654" spans="1:7" x14ac:dyDescent="0.25">
      <c r="A654" t="s">
        <v>754</v>
      </c>
      <c r="B654">
        <v>22641108</v>
      </c>
      <c r="C654">
        <v>2.92</v>
      </c>
      <c r="G654">
        <v>2.92</v>
      </c>
    </row>
    <row r="655" spans="1:7" x14ac:dyDescent="0.25">
      <c r="A655" t="s">
        <v>755</v>
      </c>
      <c r="B655">
        <v>22641109</v>
      </c>
      <c r="C655">
        <v>6.23</v>
      </c>
      <c r="G655">
        <v>6.23</v>
      </c>
    </row>
    <row r="656" spans="1:7" x14ac:dyDescent="0.25">
      <c r="A656" t="s">
        <v>756</v>
      </c>
      <c r="B656">
        <v>22641110</v>
      </c>
      <c r="C656">
        <v>1.78</v>
      </c>
      <c r="G656">
        <v>1.78</v>
      </c>
    </row>
    <row r="657" spans="1:7" x14ac:dyDescent="0.25">
      <c r="A657" t="s">
        <v>757</v>
      </c>
      <c r="B657">
        <v>22641111</v>
      </c>
      <c r="C657">
        <v>6.94</v>
      </c>
      <c r="G657">
        <v>6.94</v>
      </c>
    </row>
    <row r="658" spans="1:7" x14ac:dyDescent="0.25">
      <c r="A658" t="s">
        <v>758</v>
      </c>
      <c r="B658">
        <v>22641112</v>
      </c>
      <c r="C658">
        <v>14.04</v>
      </c>
      <c r="G658">
        <v>14.04</v>
      </c>
    </row>
    <row r="659" spans="1:7" x14ac:dyDescent="0.25">
      <c r="A659" t="s">
        <v>759</v>
      </c>
      <c r="B659">
        <v>22641115</v>
      </c>
      <c r="C659">
        <v>0.03</v>
      </c>
      <c r="G659">
        <v>0.03</v>
      </c>
    </row>
    <row r="660" spans="1:7" x14ac:dyDescent="0.25">
      <c r="A660" t="s">
        <v>760</v>
      </c>
      <c r="B660">
        <v>62041101</v>
      </c>
      <c r="C660">
        <v>37.51</v>
      </c>
      <c r="G660">
        <v>37.51</v>
      </c>
    </row>
    <row r="661" spans="1:7" x14ac:dyDescent="0.25">
      <c r="A661" t="s">
        <v>761</v>
      </c>
      <c r="B661">
        <v>62041102</v>
      </c>
      <c r="C661">
        <v>6.46</v>
      </c>
      <c r="G661">
        <v>6.46</v>
      </c>
    </row>
    <row r="662" spans="1:7" x14ac:dyDescent="0.25">
      <c r="A662" t="s">
        <v>762</v>
      </c>
      <c r="B662">
        <v>62041103</v>
      </c>
      <c r="C662">
        <v>5.85</v>
      </c>
      <c r="G662">
        <v>5.85</v>
      </c>
    </row>
    <row r="663" spans="1:7" x14ac:dyDescent="0.25">
      <c r="A663" t="s">
        <v>763</v>
      </c>
      <c r="B663">
        <v>62041104</v>
      </c>
      <c r="C663">
        <v>5.72</v>
      </c>
      <c r="G663">
        <v>5.72</v>
      </c>
    </row>
    <row r="664" spans="1:7" x14ac:dyDescent="0.25">
      <c r="A664" t="s">
        <v>764</v>
      </c>
      <c r="B664">
        <v>62041105</v>
      </c>
      <c r="C664">
        <v>8.02</v>
      </c>
      <c r="G664">
        <v>8.02</v>
      </c>
    </row>
    <row r="665" spans="1:7" x14ac:dyDescent="0.25">
      <c r="A665" t="s">
        <v>765</v>
      </c>
      <c r="B665">
        <v>62041106</v>
      </c>
      <c r="C665">
        <v>42.71</v>
      </c>
      <c r="G665">
        <v>42.71</v>
      </c>
    </row>
    <row r="666" spans="1:7" x14ac:dyDescent="0.25">
      <c r="A666" t="s">
        <v>766</v>
      </c>
      <c r="B666">
        <v>62041107</v>
      </c>
      <c r="C666">
        <v>84.37</v>
      </c>
      <c r="G666">
        <v>84.37</v>
      </c>
    </row>
    <row r="667" spans="1:7" x14ac:dyDescent="0.25">
      <c r="A667" t="s">
        <v>767</v>
      </c>
      <c r="B667">
        <v>62041108</v>
      </c>
      <c r="C667">
        <v>3.34</v>
      </c>
      <c r="G667">
        <v>3.34</v>
      </c>
    </row>
    <row r="668" spans="1:7" x14ac:dyDescent="0.25">
      <c r="A668" t="s">
        <v>768</v>
      </c>
      <c r="B668">
        <v>62041109</v>
      </c>
      <c r="C668">
        <v>4.45</v>
      </c>
      <c r="G668">
        <v>4.45</v>
      </c>
    </row>
    <row r="669" spans="1:7" x14ac:dyDescent="0.25">
      <c r="A669" t="s">
        <v>769</v>
      </c>
      <c r="B669">
        <v>62041110</v>
      </c>
      <c r="C669">
        <v>1.83</v>
      </c>
      <c r="G669">
        <v>1.83</v>
      </c>
    </row>
    <row r="670" spans="1:7" x14ac:dyDescent="0.25">
      <c r="A670" t="s">
        <v>770</v>
      </c>
      <c r="B670">
        <v>62041111</v>
      </c>
      <c r="C670">
        <v>7.24</v>
      </c>
      <c r="G670">
        <v>7.24</v>
      </c>
    </row>
    <row r="671" spans="1:7" x14ac:dyDescent="0.25">
      <c r="A671" t="s">
        <v>771</v>
      </c>
      <c r="B671">
        <v>62041112</v>
      </c>
      <c r="C671">
        <v>46.6</v>
      </c>
      <c r="G671">
        <v>46.6</v>
      </c>
    </row>
    <row r="672" spans="1:7" x14ac:dyDescent="0.25">
      <c r="A672" t="s">
        <v>772</v>
      </c>
      <c r="B672">
        <v>102940401</v>
      </c>
      <c r="C672">
        <v>2.11</v>
      </c>
      <c r="G672">
        <v>2.11</v>
      </c>
    </row>
    <row r="673" spans="1:7" x14ac:dyDescent="0.25">
      <c r="A673" t="s">
        <v>773</v>
      </c>
      <c r="B673">
        <v>63621105</v>
      </c>
      <c r="C673">
        <v>4.12</v>
      </c>
      <c r="G673">
        <v>4.12</v>
      </c>
    </row>
    <row r="674" spans="1:7" x14ac:dyDescent="0.25">
      <c r="A674" t="s">
        <v>774</v>
      </c>
      <c r="B674">
        <v>63621106</v>
      </c>
      <c r="C674">
        <v>0.06</v>
      </c>
      <c r="G674">
        <v>0.06</v>
      </c>
    </row>
    <row r="675" spans="1:7" x14ac:dyDescent="0.25">
      <c r="A675" t="s">
        <v>775</v>
      </c>
      <c r="B675">
        <v>63621107</v>
      </c>
      <c r="C675">
        <v>28.7</v>
      </c>
      <c r="G675">
        <v>28.7</v>
      </c>
    </row>
    <row r="676" spans="1:7" x14ac:dyDescent="0.25">
      <c r="A676" t="s">
        <v>776</v>
      </c>
      <c r="B676">
        <v>63621108</v>
      </c>
      <c r="C676">
        <v>0.09</v>
      </c>
      <c r="G676">
        <v>0.09</v>
      </c>
    </row>
    <row r="677" spans="1:7" x14ac:dyDescent="0.25">
      <c r="A677" t="s">
        <v>777</v>
      </c>
      <c r="B677">
        <v>63621109</v>
      </c>
      <c r="C677">
        <v>4.17</v>
      </c>
      <c r="G677">
        <v>4.17</v>
      </c>
    </row>
    <row r="678" spans="1:7" x14ac:dyDescent="0.25">
      <c r="A678" t="s">
        <v>778</v>
      </c>
      <c r="B678">
        <v>158450401</v>
      </c>
      <c r="C678">
        <v>1.1200000000000001</v>
      </c>
      <c r="D678">
        <v>1.1200000000000001</v>
      </c>
      <c r="G678">
        <v>0</v>
      </c>
    </row>
    <row r="679" spans="1:7" x14ac:dyDescent="0.25">
      <c r="A679" t="s">
        <v>779</v>
      </c>
      <c r="B679">
        <v>152581103</v>
      </c>
      <c r="C679">
        <v>13.01</v>
      </c>
      <c r="G679">
        <v>13.01</v>
      </c>
    </row>
    <row r="680" spans="1:7" x14ac:dyDescent="0.25">
      <c r="A680" t="s">
        <v>780</v>
      </c>
      <c r="B680">
        <v>152581104</v>
      </c>
      <c r="C680">
        <v>0</v>
      </c>
      <c r="G680">
        <v>0</v>
      </c>
    </row>
    <row r="681" spans="1:7" x14ac:dyDescent="0.25">
      <c r="A681" t="s">
        <v>781</v>
      </c>
      <c r="B681">
        <v>152582105</v>
      </c>
      <c r="C681">
        <v>13.85</v>
      </c>
      <c r="G681">
        <v>13.85</v>
      </c>
    </row>
    <row r="682" spans="1:7" x14ac:dyDescent="0.25">
      <c r="A682" t="s">
        <v>782</v>
      </c>
      <c r="B682">
        <v>152582106</v>
      </c>
      <c r="C682">
        <v>3.18</v>
      </c>
      <c r="G682">
        <v>3.18</v>
      </c>
    </row>
    <row r="683" spans="1:7" x14ac:dyDescent="0.25">
      <c r="A683" t="s">
        <v>783</v>
      </c>
      <c r="B683">
        <v>152582109</v>
      </c>
      <c r="C683">
        <v>6.88</v>
      </c>
      <c r="E683">
        <v>2.0299999999999998</v>
      </c>
      <c r="G683">
        <v>4.8499999999999996</v>
      </c>
    </row>
    <row r="684" spans="1:7" x14ac:dyDescent="0.25">
      <c r="A684" t="s">
        <v>784</v>
      </c>
      <c r="B684">
        <v>152582110</v>
      </c>
      <c r="C684">
        <v>1.77</v>
      </c>
      <c r="G684">
        <v>1.77</v>
      </c>
    </row>
    <row r="685" spans="1:7" x14ac:dyDescent="0.25">
      <c r="A685" t="s">
        <v>785</v>
      </c>
      <c r="B685">
        <v>182221101</v>
      </c>
      <c r="C685">
        <v>14.88</v>
      </c>
      <c r="E685">
        <v>0.49</v>
      </c>
      <c r="G685">
        <v>14.39</v>
      </c>
    </row>
    <row r="686" spans="1:7" x14ac:dyDescent="0.25">
      <c r="A686" t="s">
        <v>786</v>
      </c>
      <c r="B686">
        <v>182222102</v>
      </c>
      <c r="C686">
        <v>16.27</v>
      </c>
      <c r="E686">
        <v>0.66</v>
      </c>
      <c r="G686">
        <v>15.61</v>
      </c>
    </row>
    <row r="687" spans="1:7" x14ac:dyDescent="0.25">
      <c r="A687" t="s">
        <v>787</v>
      </c>
      <c r="B687">
        <v>182222103</v>
      </c>
      <c r="C687">
        <v>36.72</v>
      </c>
      <c r="E687">
        <v>12.3</v>
      </c>
      <c r="G687">
        <v>24.42</v>
      </c>
    </row>
    <row r="688" spans="1:7" x14ac:dyDescent="0.25">
      <c r="A688" t="s">
        <v>788</v>
      </c>
      <c r="B688">
        <v>182222104</v>
      </c>
      <c r="C688">
        <v>59.25</v>
      </c>
      <c r="E688">
        <v>43.85</v>
      </c>
      <c r="G688">
        <v>15.4</v>
      </c>
    </row>
    <row r="689" spans="1:7" x14ac:dyDescent="0.25">
      <c r="A689" t="s">
        <v>789</v>
      </c>
      <c r="B689">
        <v>182222105</v>
      </c>
      <c r="C689">
        <v>20.14</v>
      </c>
      <c r="E689">
        <v>1.04</v>
      </c>
      <c r="G689">
        <v>19.100000000000001</v>
      </c>
    </row>
    <row r="690" spans="1:7" x14ac:dyDescent="0.25">
      <c r="A690" t="s">
        <v>790</v>
      </c>
      <c r="B690">
        <v>69551101</v>
      </c>
      <c r="C690">
        <v>0.6</v>
      </c>
      <c r="G690">
        <v>0.6</v>
      </c>
    </row>
    <row r="691" spans="1:7" x14ac:dyDescent="0.25">
      <c r="A691" t="s">
        <v>791</v>
      </c>
      <c r="B691">
        <v>69551102</v>
      </c>
      <c r="C691">
        <v>0.61</v>
      </c>
      <c r="G691">
        <v>0.61</v>
      </c>
    </row>
    <row r="692" spans="1:7" x14ac:dyDescent="0.25">
      <c r="A692" t="s">
        <v>792</v>
      </c>
      <c r="B692">
        <v>103351101</v>
      </c>
      <c r="C692">
        <v>130.44</v>
      </c>
      <c r="D692">
        <v>7.48</v>
      </c>
      <c r="E692">
        <v>99.43</v>
      </c>
      <c r="G692">
        <v>23.53</v>
      </c>
    </row>
    <row r="693" spans="1:7" x14ac:dyDescent="0.25">
      <c r="A693" t="s">
        <v>793</v>
      </c>
      <c r="B693">
        <v>103351104</v>
      </c>
      <c r="C693">
        <v>112.8</v>
      </c>
      <c r="E693">
        <v>60.22</v>
      </c>
      <c r="G693">
        <v>52.58</v>
      </c>
    </row>
    <row r="694" spans="1:7" x14ac:dyDescent="0.25">
      <c r="A694" t="s">
        <v>794</v>
      </c>
      <c r="B694">
        <v>253451101</v>
      </c>
      <c r="C694">
        <v>44.8</v>
      </c>
      <c r="G694">
        <v>44.8</v>
      </c>
    </row>
    <row r="695" spans="1:7" x14ac:dyDescent="0.25">
      <c r="A695" t="s">
        <v>795</v>
      </c>
      <c r="B695">
        <v>253451102</v>
      </c>
      <c r="C695">
        <v>33.33</v>
      </c>
      <c r="G695">
        <v>33.33</v>
      </c>
    </row>
    <row r="696" spans="1:7" x14ac:dyDescent="0.25">
      <c r="A696" t="s">
        <v>796</v>
      </c>
      <c r="B696">
        <v>152261103</v>
      </c>
      <c r="C696">
        <v>53.26</v>
      </c>
      <c r="D696">
        <v>10.199999999999999</v>
      </c>
      <c r="E696">
        <v>22.95</v>
      </c>
      <c r="G696">
        <v>20.11</v>
      </c>
    </row>
    <row r="697" spans="1:7" x14ac:dyDescent="0.25">
      <c r="A697" t="s">
        <v>797</v>
      </c>
      <c r="B697">
        <v>152261104</v>
      </c>
      <c r="C697">
        <v>18.149999999999999</v>
      </c>
      <c r="D697">
        <v>7.56</v>
      </c>
      <c r="E697">
        <v>4.8899999999999997</v>
      </c>
      <c r="G697">
        <v>5.7</v>
      </c>
    </row>
    <row r="698" spans="1:7" x14ac:dyDescent="0.25">
      <c r="A698" t="s">
        <v>798</v>
      </c>
      <c r="B698">
        <v>152261105</v>
      </c>
      <c r="C698">
        <v>131.88</v>
      </c>
      <c r="D698">
        <v>75.040000000000006</v>
      </c>
      <c r="E698">
        <v>48.36</v>
      </c>
      <c r="G698">
        <v>8.48</v>
      </c>
    </row>
    <row r="699" spans="1:7" x14ac:dyDescent="0.25">
      <c r="A699" t="s">
        <v>799</v>
      </c>
      <c r="B699">
        <v>152261106</v>
      </c>
      <c r="C699">
        <v>120.12</v>
      </c>
      <c r="E699">
        <v>109.72</v>
      </c>
      <c r="G699">
        <v>10.4</v>
      </c>
    </row>
    <row r="700" spans="1:7" x14ac:dyDescent="0.25">
      <c r="A700" t="s">
        <v>800</v>
      </c>
      <c r="B700">
        <v>152261107</v>
      </c>
      <c r="C700">
        <v>57.33</v>
      </c>
      <c r="D700">
        <v>34.14</v>
      </c>
      <c r="E700">
        <v>17.88</v>
      </c>
      <c r="G700">
        <v>5.31</v>
      </c>
    </row>
    <row r="701" spans="1:7" x14ac:dyDescent="0.25">
      <c r="A701" t="s">
        <v>801</v>
      </c>
      <c r="B701">
        <v>254091102</v>
      </c>
      <c r="C701">
        <v>22.52</v>
      </c>
      <c r="G701">
        <v>22.52</v>
      </c>
    </row>
    <row r="702" spans="1:7" x14ac:dyDescent="0.25">
      <c r="A702" t="s">
        <v>802</v>
      </c>
      <c r="B702">
        <v>254091104</v>
      </c>
      <c r="C702">
        <v>85.42</v>
      </c>
      <c r="G702">
        <v>85.42</v>
      </c>
    </row>
    <row r="703" spans="1:7" x14ac:dyDescent="0.25">
      <c r="A703" t="s">
        <v>803</v>
      </c>
      <c r="B703">
        <v>254091105</v>
      </c>
      <c r="C703">
        <v>99.83</v>
      </c>
      <c r="G703">
        <v>99.83</v>
      </c>
    </row>
    <row r="704" spans="1:7" x14ac:dyDescent="0.25">
      <c r="A704" t="s">
        <v>804</v>
      </c>
      <c r="B704">
        <v>254091106</v>
      </c>
      <c r="C704">
        <v>10.29</v>
      </c>
      <c r="G704">
        <v>10.29</v>
      </c>
    </row>
    <row r="705" spans="1:7" x14ac:dyDescent="0.25">
      <c r="A705" t="s">
        <v>805</v>
      </c>
      <c r="B705">
        <v>182571101</v>
      </c>
      <c r="C705">
        <v>15.49</v>
      </c>
      <c r="G705">
        <v>15.49</v>
      </c>
    </row>
    <row r="706" spans="1:7" x14ac:dyDescent="0.25">
      <c r="A706" t="s">
        <v>806</v>
      </c>
      <c r="B706">
        <v>182571102</v>
      </c>
      <c r="C706">
        <v>47.79</v>
      </c>
      <c r="G706">
        <v>47.79</v>
      </c>
    </row>
    <row r="707" spans="1:7" x14ac:dyDescent="0.25">
      <c r="A707" t="s">
        <v>807</v>
      </c>
      <c r="B707">
        <v>182571103</v>
      </c>
      <c r="C707">
        <v>21.03</v>
      </c>
      <c r="E707">
        <v>2.38</v>
      </c>
      <c r="G707">
        <v>18.649999999999999</v>
      </c>
    </row>
    <row r="708" spans="1:7" x14ac:dyDescent="0.25">
      <c r="A708" t="s">
        <v>808</v>
      </c>
      <c r="B708">
        <v>62061102</v>
      </c>
      <c r="C708">
        <v>10.84</v>
      </c>
      <c r="G708">
        <v>10.84</v>
      </c>
    </row>
    <row r="709" spans="1:7" x14ac:dyDescent="0.25">
      <c r="A709" t="s">
        <v>809</v>
      </c>
      <c r="B709">
        <v>62061103</v>
      </c>
      <c r="C709">
        <v>126.63</v>
      </c>
      <c r="G709">
        <v>126.63</v>
      </c>
    </row>
    <row r="710" spans="1:7" x14ac:dyDescent="0.25">
      <c r="A710" t="s">
        <v>810</v>
      </c>
      <c r="B710">
        <v>62061104</v>
      </c>
      <c r="C710">
        <v>11.67</v>
      </c>
      <c r="G710">
        <v>11.67</v>
      </c>
    </row>
    <row r="711" spans="1:7" x14ac:dyDescent="0.25">
      <c r="A711" t="s">
        <v>811</v>
      </c>
      <c r="B711">
        <v>62061105</v>
      </c>
      <c r="C711">
        <v>23.75</v>
      </c>
      <c r="G711">
        <v>23.75</v>
      </c>
    </row>
    <row r="712" spans="1:7" x14ac:dyDescent="0.25">
      <c r="A712" t="s">
        <v>812</v>
      </c>
      <c r="B712">
        <v>62061106</v>
      </c>
      <c r="C712">
        <v>10.06</v>
      </c>
      <c r="G712">
        <v>10.06</v>
      </c>
    </row>
    <row r="713" spans="1:7" x14ac:dyDescent="0.25">
      <c r="A713" t="s">
        <v>813</v>
      </c>
      <c r="B713">
        <v>14722101</v>
      </c>
      <c r="C713">
        <v>10.74</v>
      </c>
      <c r="G713">
        <v>10.74</v>
      </c>
    </row>
    <row r="714" spans="1:7" x14ac:dyDescent="0.25">
      <c r="A714" t="s">
        <v>814</v>
      </c>
      <c r="B714">
        <v>14722102</v>
      </c>
      <c r="C714">
        <v>10.86</v>
      </c>
      <c r="G714">
        <v>10.86</v>
      </c>
    </row>
    <row r="715" spans="1:7" x14ac:dyDescent="0.25">
      <c r="A715" t="s">
        <v>815</v>
      </c>
      <c r="B715">
        <v>14722103</v>
      </c>
      <c r="C715">
        <v>2.81</v>
      </c>
      <c r="G715">
        <v>2.81</v>
      </c>
    </row>
    <row r="716" spans="1:7" x14ac:dyDescent="0.25">
      <c r="A716" t="s">
        <v>816</v>
      </c>
      <c r="B716">
        <v>14722105</v>
      </c>
      <c r="C716">
        <v>1.68</v>
      </c>
      <c r="G716">
        <v>1.68</v>
      </c>
    </row>
    <row r="717" spans="1:7" x14ac:dyDescent="0.25">
      <c r="A717" t="s">
        <v>817</v>
      </c>
      <c r="B717">
        <v>14722109</v>
      </c>
      <c r="C717">
        <v>10.59</v>
      </c>
      <c r="G717">
        <v>10.59</v>
      </c>
    </row>
    <row r="718" spans="1:7" x14ac:dyDescent="0.25">
      <c r="A718" t="s">
        <v>818</v>
      </c>
      <c r="B718">
        <v>14722111</v>
      </c>
      <c r="C718">
        <v>0.13</v>
      </c>
      <c r="G718">
        <v>0.13</v>
      </c>
    </row>
    <row r="719" spans="1:7" x14ac:dyDescent="0.25">
      <c r="A719" t="s">
        <v>819</v>
      </c>
      <c r="B719">
        <v>153741101</v>
      </c>
      <c r="C719">
        <v>81.650000000000006</v>
      </c>
      <c r="D719">
        <v>26.57</v>
      </c>
      <c r="E719">
        <v>54.01</v>
      </c>
      <c r="G719">
        <v>1.07</v>
      </c>
    </row>
    <row r="720" spans="1:7" x14ac:dyDescent="0.25">
      <c r="A720" t="s">
        <v>820</v>
      </c>
      <c r="B720">
        <v>182381102</v>
      </c>
      <c r="C720">
        <v>0.45</v>
      </c>
      <c r="G720">
        <v>0.45</v>
      </c>
    </row>
    <row r="721" spans="1:7" x14ac:dyDescent="0.25">
      <c r="A721" t="s">
        <v>821</v>
      </c>
      <c r="B721">
        <v>182381101</v>
      </c>
      <c r="C721">
        <v>69.09</v>
      </c>
      <c r="E721">
        <v>2.77</v>
      </c>
      <c r="G721">
        <v>66.319999999999993</v>
      </c>
    </row>
    <row r="722" spans="1:7" x14ac:dyDescent="0.25">
      <c r="A722" t="s">
        <v>822</v>
      </c>
      <c r="B722">
        <v>182381103</v>
      </c>
      <c r="C722">
        <v>3</v>
      </c>
      <c r="G722">
        <v>3</v>
      </c>
    </row>
    <row r="723" spans="1:7" x14ac:dyDescent="0.25">
      <c r="A723" t="s">
        <v>823</v>
      </c>
      <c r="B723">
        <v>182381104</v>
      </c>
      <c r="C723">
        <v>5.0599999999999996</v>
      </c>
      <c r="G723">
        <v>5.0599999999999996</v>
      </c>
    </row>
    <row r="724" spans="1:7" x14ac:dyDescent="0.25">
      <c r="A724" t="s">
        <v>824</v>
      </c>
      <c r="B724">
        <v>254041101</v>
      </c>
      <c r="C724">
        <v>75.66</v>
      </c>
      <c r="G724">
        <v>75.66</v>
      </c>
    </row>
    <row r="725" spans="1:7" x14ac:dyDescent="0.25">
      <c r="A725" t="s">
        <v>825</v>
      </c>
      <c r="B725">
        <v>254041102</v>
      </c>
      <c r="C725">
        <v>0.21</v>
      </c>
      <c r="G725">
        <v>0.21</v>
      </c>
    </row>
    <row r="726" spans="1:7" x14ac:dyDescent="0.25">
      <c r="A726" t="s">
        <v>826</v>
      </c>
      <c r="B726">
        <v>152321101</v>
      </c>
      <c r="C726">
        <v>18.36</v>
      </c>
      <c r="D726">
        <v>18.32</v>
      </c>
      <c r="E726">
        <v>0.04</v>
      </c>
      <c r="G726">
        <v>0</v>
      </c>
    </row>
    <row r="727" spans="1:7" x14ac:dyDescent="0.25">
      <c r="A727" t="s">
        <v>827</v>
      </c>
      <c r="B727">
        <v>14471102</v>
      </c>
      <c r="C727">
        <v>16.47</v>
      </c>
      <c r="G727">
        <v>16.47</v>
      </c>
    </row>
    <row r="728" spans="1:7" x14ac:dyDescent="0.25">
      <c r="A728" t="s">
        <v>828</v>
      </c>
      <c r="B728">
        <v>14471103</v>
      </c>
      <c r="C728">
        <v>1.48</v>
      </c>
      <c r="G728">
        <v>1.48</v>
      </c>
    </row>
    <row r="729" spans="1:7" x14ac:dyDescent="0.25">
      <c r="A729" t="s">
        <v>829</v>
      </c>
      <c r="B729">
        <v>14471104</v>
      </c>
      <c r="C729">
        <v>13.19</v>
      </c>
      <c r="G729">
        <v>13.19</v>
      </c>
    </row>
    <row r="730" spans="1:7" x14ac:dyDescent="0.25">
      <c r="A730" t="s">
        <v>830</v>
      </c>
      <c r="B730">
        <v>14471106</v>
      </c>
      <c r="C730">
        <v>7.25</v>
      </c>
      <c r="G730">
        <v>7.25</v>
      </c>
    </row>
    <row r="731" spans="1:7" x14ac:dyDescent="0.25">
      <c r="A731" t="s">
        <v>831</v>
      </c>
      <c r="B731">
        <v>14471107</v>
      </c>
      <c r="C731">
        <v>10.35</v>
      </c>
      <c r="G731">
        <v>10.35</v>
      </c>
    </row>
    <row r="732" spans="1:7" x14ac:dyDescent="0.25">
      <c r="A732" t="s">
        <v>832</v>
      </c>
      <c r="B732">
        <v>14471108</v>
      </c>
      <c r="C732">
        <v>3.94</v>
      </c>
      <c r="G732">
        <v>3.94</v>
      </c>
    </row>
    <row r="733" spans="1:7" x14ac:dyDescent="0.25">
      <c r="A733" t="s">
        <v>833</v>
      </c>
      <c r="B733">
        <v>14471109</v>
      </c>
      <c r="C733">
        <v>3.71</v>
      </c>
      <c r="G733">
        <v>3.71</v>
      </c>
    </row>
    <row r="734" spans="1:7" x14ac:dyDescent="0.25">
      <c r="A734" t="s">
        <v>834</v>
      </c>
      <c r="B734">
        <v>14471110</v>
      </c>
      <c r="C734">
        <v>6.95</v>
      </c>
      <c r="G734">
        <v>6.95</v>
      </c>
    </row>
    <row r="735" spans="1:7" x14ac:dyDescent="0.25">
      <c r="A735" t="s">
        <v>835</v>
      </c>
      <c r="B735">
        <v>14472111</v>
      </c>
      <c r="C735">
        <v>6.41</v>
      </c>
      <c r="G735">
        <v>6.41</v>
      </c>
    </row>
    <row r="736" spans="1:7" x14ac:dyDescent="0.25">
      <c r="A736" t="s">
        <v>836</v>
      </c>
      <c r="B736">
        <v>43071101</v>
      </c>
      <c r="C736">
        <v>53.4</v>
      </c>
      <c r="D736">
        <v>26.42</v>
      </c>
      <c r="E736">
        <v>2.62</v>
      </c>
      <c r="G736">
        <v>24.36</v>
      </c>
    </row>
    <row r="737" spans="1:7" x14ac:dyDescent="0.25">
      <c r="A737" t="s">
        <v>837</v>
      </c>
      <c r="B737">
        <v>43071102</v>
      </c>
      <c r="C737">
        <v>62.11</v>
      </c>
      <c r="D737">
        <v>7.2</v>
      </c>
      <c r="E737">
        <v>42.28</v>
      </c>
      <c r="G737">
        <v>12.63</v>
      </c>
    </row>
    <row r="738" spans="1:7" x14ac:dyDescent="0.25">
      <c r="A738" t="s">
        <v>838</v>
      </c>
      <c r="B738">
        <v>43071103</v>
      </c>
      <c r="C738">
        <v>60.09</v>
      </c>
      <c r="D738">
        <v>20.67</v>
      </c>
      <c r="E738">
        <v>14.76</v>
      </c>
      <c r="G738">
        <v>24.66</v>
      </c>
    </row>
    <row r="739" spans="1:7" x14ac:dyDescent="0.25">
      <c r="A739" t="s">
        <v>839</v>
      </c>
      <c r="B739">
        <v>254061102</v>
      </c>
      <c r="C739">
        <v>55.46</v>
      </c>
      <c r="E739">
        <v>55.46</v>
      </c>
      <c r="G739">
        <v>0</v>
      </c>
    </row>
    <row r="740" spans="1:7" x14ac:dyDescent="0.25">
      <c r="A740" t="s">
        <v>840</v>
      </c>
      <c r="B740">
        <v>254061103</v>
      </c>
      <c r="C740">
        <v>71.319999999999993</v>
      </c>
      <c r="E740">
        <v>71.319999999999993</v>
      </c>
      <c r="G740">
        <v>0</v>
      </c>
    </row>
    <row r="741" spans="1:7" x14ac:dyDescent="0.25">
      <c r="A741" t="s">
        <v>841</v>
      </c>
      <c r="B741">
        <v>63811101</v>
      </c>
      <c r="C741">
        <v>78.06</v>
      </c>
      <c r="G741">
        <v>78.06</v>
      </c>
    </row>
    <row r="742" spans="1:7" x14ac:dyDescent="0.25">
      <c r="A742" t="s">
        <v>842</v>
      </c>
      <c r="B742">
        <v>22570401</v>
      </c>
      <c r="C742">
        <v>4.71</v>
      </c>
      <c r="G742">
        <v>4.71</v>
      </c>
    </row>
    <row r="743" spans="1:7" x14ac:dyDescent="0.25">
      <c r="A743" t="s">
        <v>843</v>
      </c>
      <c r="B743">
        <v>22570404</v>
      </c>
      <c r="C743">
        <v>3.82</v>
      </c>
      <c r="G743">
        <v>3.82</v>
      </c>
    </row>
    <row r="744" spans="1:7" x14ac:dyDescent="0.25">
      <c r="A744" t="s">
        <v>844</v>
      </c>
      <c r="B744">
        <v>22571101</v>
      </c>
      <c r="C744">
        <v>7.95</v>
      </c>
      <c r="G744">
        <v>7.95</v>
      </c>
    </row>
    <row r="745" spans="1:7" x14ac:dyDescent="0.25">
      <c r="A745" t="s">
        <v>845</v>
      </c>
      <c r="B745">
        <v>22571102</v>
      </c>
      <c r="C745">
        <v>2.21</v>
      </c>
      <c r="G745">
        <v>2.21</v>
      </c>
    </row>
    <row r="746" spans="1:7" x14ac:dyDescent="0.25">
      <c r="A746" t="s">
        <v>846</v>
      </c>
      <c r="B746">
        <v>22571103</v>
      </c>
      <c r="C746">
        <v>1.51</v>
      </c>
      <c r="G746">
        <v>1.51</v>
      </c>
    </row>
    <row r="747" spans="1:7" x14ac:dyDescent="0.25">
      <c r="A747" t="s">
        <v>847</v>
      </c>
      <c r="B747">
        <v>22571104</v>
      </c>
      <c r="C747">
        <v>15.54</v>
      </c>
      <c r="G747">
        <v>15.54</v>
      </c>
    </row>
    <row r="748" spans="1:7" x14ac:dyDescent="0.25">
      <c r="A748" t="s">
        <v>848</v>
      </c>
      <c r="B748">
        <v>22571105</v>
      </c>
      <c r="C748">
        <v>5.55</v>
      </c>
      <c r="G748">
        <v>5.55</v>
      </c>
    </row>
    <row r="749" spans="1:7" x14ac:dyDescent="0.25">
      <c r="A749" t="s">
        <v>849</v>
      </c>
      <c r="B749">
        <v>22571106</v>
      </c>
      <c r="C749">
        <v>3.7</v>
      </c>
      <c r="G749">
        <v>3.7</v>
      </c>
    </row>
    <row r="750" spans="1:7" x14ac:dyDescent="0.25">
      <c r="A750" t="s">
        <v>850</v>
      </c>
      <c r="B750">
        <v>22571107</v>
      </c>
      <c r="C750">
        <v>13.53</v>
      </c>
      <c r="G750">
        <v>13.53</v>
      </c>
    </row>
    <row r="751" spans="1:7" x14ac:dyDescent="0.25">
      <c r="A751" t="s">
        <v>851</v>
      </c>
      <c r="B751">
        <v>22571108</v>
      </c>
      <c r="C751">
        <v>3.86</v>
      </c>
      <c r="G751">
        <v>3.86</v>
      </c>
    </row>
    <row r="752" spans="1:7" x14ac:dyDescent="0.25">
      <c r="A752" t="s">
        <v>852</v>
      </c>
      <c r="B752">
        <v>22571109</v>
      </c>
      <c r="C752">
        <v>2.08</v>
      </c>
      <c r="G752">
        <v>2.08</v>
      </c>
    </row>
    <row r="753" spans="1:7" x14ac:dyDescent="0.25">
      <c r="A753" t="s">
        <v>853</v>
      </c>
      <c r="B753">
        <v>22571110</v>
      </c>
      <c r="C753">
        <v>3.34</v>
      </c>
      <c r="G753">
        <v>3.34</v>
      </c>
    </row>
    <row r="754" spans="1:7" x14ac:dyDescent="0.25">
      <c r="A754" t="s">
        <v>854</v>
      </c>
      <c r="B754">
        <v>22571111</v>
      </c>
      <c r="C754">
        <v>0.88</v>
      </c>
      <c r="G754">
        <v>0.88</v>
      </c>
    </row>
    <row r="755" spans="1:7" x14ac:dyDescent="0.25">
      <c r="A755" t="s">
        <v>855</v>
      </c>
      <c r="B755">
        <v>22571114</v>
      </c>
      <c r="C755">
        <v>0</v>
      </c>
      <c r="G755">
        <v>0</v>
      </c>
    </row>
    <row r="756" spans="1:7" x14ac:dyDescent="0.25">
      <c r="A756" t="s">
        <v>856</v>
      </c>
      <c r="B756">
        <v>22571115</v>
      </c>
      <c r="C756">
        <v>0</v>
      </c>
      <c r="G756">
        <v>0</v>
      </c>
    </row>
    <row r="757" spans="1:7" x14ac:dyDescent="0.25">
      <c r="A757" t="s">
        <v>857</v>
      </c>
      <c r="B757">
        <v>152331105</v>
      </c>
      <c r="C757">
        <v>39.25</v>
      </c>
      <c r="G757">
        <v>39.25</v>
      </c>
    </row>
    <row r="758" spans="1:7" x14ac:dyDescent="0.25">
      <c r="A758" t="s">
        <v>858</v>
      </c>
      <c r="B758">
        <v>152331107</v>
      </c>
      <c r="C758">
        <v>8.01</v>
      </c>
      <c r="G758">
        <v>8.01</v>
      </c>
    </row>
    <row r="759" spans="1:7" x14ac:dyDescent="0.25">
      <c r="A759" t="s">
        <v>859</v>
      </c>
      <c r="B759">
        <v>152331108</v>
      </c>
      <c r="C759">
        <v>67.819999999999993</v>
      </c>
      <c r="G759">
        <v>67.819999999999993</v>
      </c>
    </row>
    <row r="760" spans="1:7" x14ac:dyDescent="0.25">
      <c r="A760" t="s">
        <v>860</v>
      </c>
      <c r="B760">
        <v>152151101</v>
      </c>
      <c r="C760">
        <v>68.88</v>
      </c>
      <c r="G760">
        <v>68.88</v>
      </c>
    </row>
    <row r="761" spans="1:7" x14ac:dyDescent="0.25">
      <c r="A761" t="s">
        <v>861</v>
      </c>
      <c r="B761">
        <v>152151102</v>
      </c>
      <c r="C761">
        <v>58.28</v>
      </c>
      <c r="G761">
        <v>58.28</v>
      </c>
    </row>
    <row r="762" spans="1:7" x14ac:dyDescent="0.25">
      <c r="A762" t="s">
        <v>862</v>
      </c>
      <c r="B762">
        <v>152151103</v>
      </c>
      <c r="C762">
        <v>93.3</v>
      </c>
      <c r="G762">
        <v>93.3</v>
      </c>
    </row>
    <row r="763" spans="1:7" x14ac:dyDescent="0.25">
      <c r="A763" t="s">
        <v>863</v>
      </c>
      <c r="B763">
        <v>102551101</v>
      </c>
      <c r="C763">
        <v>17.43</v>
      </c>
      <c r="D763">
        <v>1.69</v>
      </c>
      <c r="E763">
        <v>2.06</v>
      </c>
      <c r="G763">
        <v>13.68</v>
      </c>
    </row>
    <row r="764" spans="1:7" x14ac:dyDescent="0.25">
      <c r="A764" t="s">
        <v>864</v>
      </c>
      <c r="B764">
        <v>163130401</v>
      </c>
      <c r="C764">
        <v>8.35</v>
      </c>
      <c r="G764">
        <v>8.35</v>
      </c>
    </row>
    <row r="765" spans="1:7" x14ac:dyDescent="0.25">
      <c r="A765" t="s">
        <v>865</v>
      </c>
      <c r="B765">
        <v>163130402</v>
      </c>
      <c r="C765">
        <v>9.76</v>
      </c>
      <c r="G765">
        <v>9.76</v>
      </c>
    </row>
    <row r="766" spans="1:7" x14ac:dyDescent="0.25">
      <c r="A766" t="s">
        <v>866</v>
      </c>
      <c r="B766">
        <v>163131101</v>
      </c>
      <c r="C766">
        <v>14.59</v>
      </c>
      <c r="G766">
        <v>14.59</v>
      </c>
    </row>
    <row r="767" spans="1:7" x14ac:dyDescent="0.25">
      <c r="A767" t="s">
        <v>867</v>
      </c>
      <c r="B767">
        <v>163131102</v>
      </c>
      <c r="C767">
        <v>16.09</v>
      </c>
      <c r="G767">
        <v>16.09</v>
      </c>
    </row>
    <row r="768" spans="1:7" x14ac:dyDescent="0.25">
      <c r="A768" t="s">
        <v>868</v>
      </c>
      <c r="B768">
        <v>158031101</v>
      </c>
      <c r="C768">
        <v>14.7</v>
      </c>
      <c r="E768">
        <v>5.9</v>
      </c>
      <c r="F768">
        <v>0.04</v>
      </c>
      <c r="G768">
        <v>8.76</v>
      </c>
    </row>
    <row r="769" spans="1:7" x14ac:dyDescent="0.25">
      <c r="A769" t="s">
        <v>869</v>
      </c>
      <c r="B769">
        <v>82951101</v>
      </c>
      <c r="C769">
        <v>9.68</v>
      </c>
      <c r="G769">
        <v>9.68</v>
      </c>
    </row>
    <row r="770" spans="1:7" x14ac:dyDescent="0.25">
      <c r="A770" t="s">
        <v>870</v>
      </c>
      <c r="B770">
        <v>82951102</v>
      </c>
      <c r="C770">
        <v>5.72</v>
      </c>
      <c r="E770">
        <v>0.52</v>
      </c>
      <c r="G770">
        <v>5.2</v>
      </c>
    </row>
    <row r="771" spans="1:7" x14ac:dyDescent="0.25">
      <c r="A771" t="s">
        <v>871</v>
      </c>
      <c r="B771">
        <v>82951103</v>
      </c>
      <c r="C771">
        <v>0.31</v>
      </c>
      <c r="G771">
        <v>0.31</v>
      </c>
    </row>
    <row r="772" spans="1:7" x14ac:dyDescent="0.25">
      <c r="A772" t="s">
        <v>872</v>
      </c>
      <c r="B772">
        <v>82952105</v>
      </c>
      <c r="C772">
        <v>37.049999999999997</v>
      </c>
      <c r="E772">
        <v>2.3199999999999998</v>
      </c>
      <c r="G772">
        <v>34.729999999999997</v>
      </c>
    </row>
    <row r="773" spans="1:7" x14ac:dyDescent="0.25">
      <c r="A773" t="s">
        <v>873</v>
      </c>
      <c r="B773">
        <v>82952106</v>
      </c>
      <c r="C773">
        <v>16.89</v>
      </c>
      <c r="G773">
        <v>16.89</v>
      </c>
    </row>
    <row r="774" spans="1:7" x14ac:dyDescent="0.25">
      <c r="A774" t="s">
        <v>874</v>
      </c>
      <c r="B774">
        <v>82952107</v>
      </c>
      <c r="C774">
        <v>7.0000000000000007E-2</v>
      </c>
      <c r="G774">
        <v>7.0000000000000007E-2</v>
      </c>
    </row>
    <row r="775" spans="1:7" x14ac:dyDescent="0.25">
      <c r="A775" t="s">
        <v>875</v>
      </c>
      <c r="B775">
        <v>82952108</v>
      </c>
      <c r="C775">
        <v>2.87</v>
      </c>
      <c r="G775">
        <v>2.87</v>
      </c>
    </row>
    <row r="776" spans="1:7" x14ac:dyDescent="0.25">
      <c r="A776" t="s">
        <v>876</v>
      </c>
      <c r="B776">
        <v>82952109</v>
      </c>
      <c r="C776">
        <v>2.4700000000000002</v>
      </c>
      <c r="G776">
        <v>2.4700000000000002</v>
      </c>
    </row>
    <row r="777" spans="1:7" x14ac:dyDescent="0.25">
      <c r="A777" t="s">
        <v>877</v>
      </c>
      <c r="B777">
        <v>82952110</v>
      </c>
      <c r="C777">
        <v>0</v>
      </c>
      <c r="G777">
        <v>0</v>
      </c>
    </row>
    <row r="778" spans="1:7" x14ac:dyDescent="0.25">
      <c r="A778" t="s">
        <v>878</v>
      </c>
      <c r="B778">
        <v>82952112</v>
      </c>
      <c r="C778">
        <v>1.33</v>
      </c>
      <c r="G778">
        <v>1.33</v>
      </c>
    </row>
    <row r="779" spans="1:7" x14ac:dyDescent="0.25">
      <c r="A779" t="s">
        <v>879</v>
      </c>
      <c r="B779">
        <v>82952113</v>
      </c>
      <c r="C779">
        <v>2.42</v>
      </c>
      <c r="E779">
        <v>0.02</v>
      </c>
      <c r="G779">
        <v>2.4</v>
      </c>
    </row>
    <row r="780" spans="1:7" x14ac:dyDescent="0.25">
      <c r="A780" t="s">
        <v>880</v>
      </c>
      <c r="B780">
        <v>13681101</v>
      </c>
      <c r="C780">
        <v>8.5399999999999991</v>
      </c>
      <c r="G780">
        <v>8.5399999999999991</v>
      </c>
    </row>
    <row r="781" spans="1:7" x14ac:dyDescent="0.25">
      <c r="A781" t="s">
        <v>881</v>
      </c>
      <c r="B781">
        <v>13681103</v>
      </c>
      <c r="C781">
        <v>12.44</v>
      </c>
      <c r="G781">
        <v>12.44</v>
      </c>
    </row>
    <row r="782" spans="1:7" x14ac:dyDescent="0.25">
      <c r="A782" t="s">
        <v>882</v>
      </c>
      <c r="B782">
        <v>13681105</v>
      </c>
      <c r="C782">
        <v>3.78</v>
      </c>
      <c r="G782">
        <v>3.78</v>
      </c>
    </row>
    <row r="783" spans="1:7" x14ac:dyDescent="0.25">
      <c r="A783" t="s">
        <v>883</v>
      </c>
      <c r="B783">
        <v>13681110</v>
      </c>
      <c r="C783">
        <v>7.49</v>
      </c>
      <c r="G783">
        <v>7.49</v>
      </c>
    </row>
    <row r="784" spans="1:7" x14ac:dyDescent="0.25">
      <c r="A784" t="s">
        <v>884</v>
      </c>
      <c r="B784">
        <v>13681111</v>
      </c>
      <c r="C784">
        <v>4.22</v>
      </c>
      <c r="G784">
        <v>4.22</v>
      </c>
    </row>
    <row r="785" spans="1:7" x14ac:dyDescent="0.25">
      <c r="A785" t="s">
        <v>885</v>
      </c>
      <c r="B785">
        <v>13681112</v>
      </c>
      <c r="C785">
        <v>17.11</v>
      </c>
      <c r="D785">
        <v>0.57999999999999996</v>
      </c>
      <c r="E785">
        <v>14.67</v>
      </c>
      <c r="G785">
        <v>1.86</v>
      </c>
    </row>
    <row r="786" spans="1:7" x14ac:dyDescent="0.25">
      <c r="A786" t="s">
        <v>886</v>
      </c>
      <c r="B786">
        <v>13681113</v>
      </c>
      <c r="C786">
        <v>4.47</v>
      </c>
      <c r="G786">
        <v>4.47</v>
      </c>
    </row>
    <row r="787" spans="1:7" x14ac:dyDescent="0.25">
      <c r="A787" t="s">
        <v>887</v>
      </c>
      <c r="B787">
        <v>13681114</v>
      </c>
      <c r="C787">
        <v>10.4</v>
      </c>
      <c r="G787">
        <v>10.4</v>
      </c>
    </row>
    <row r="788" spans="1:7" x14ac:dyDescent="0.25">
      <c r="A788" t="s">
        <v>888</v>
      </c>
      <c r="B788">
        <v>192381102</v>
      </c>
      <c r="C788">
        <v>144.59</v>
      </c>
      <c r="E788">
        <v>40.020000000000003</v>
      </c>
      <c r="G788">
        <v>104.57</v>
      </c>
    </row>
    <row r="789" spans="1:7" x14ac:dyDescent="0.25">
      <c r="A789" t="s">
        <v>889</v>
      </c>
      <c r="B789">
        <v>192381103</v>
      </c>
      <c r="C789">
        <v>59.35</v>
      </c>
      <c r="E789">
        <v>3.2</v>
      </c>
      <c r="G789">
        <v>56.15</v>
      </c>
    </row>
    <row r="790" spans="1:7" x14ac:dyDescent="0.25">
      <c r="A790" t="s">
        <v>890</v>
      </c>
      <c r="B790">
        <v>163912101</v>
      </c>
      <c r="C790">
        <v>72.61</v>
      </c>
      <c r="G790">
        <v>72.61</v>
      </c>
    </row>
    <row r="791" spans="1:7" x14ac:dyDescent="0.25">
      <c r="A791" t="s">
        <v>891</v>
      </c>
      <c r="B791">
        <v>163912102</v>
      </c>
      <c r="C791">
        <v>29.37</v>
      </c>
      <c r="G791">
        <v>29.37</v>
      </c>
    </row>
    <row r="792" spans="1:7" x14ac:dyDescent="0.25">
      <c r="A792" t="s">
        <v>892</v>
      </c>
      <c r="B792">
        <v>163912103</v>
      </c>
      <c r="C792">
        <v>0</v>
      </c>
      <c r="G792">
        <v>0</v>
      </c>
    </row>
    <row r="793" spans="1:7" x14ac:dyDescent="0.25">
      <c r="A793" t="s">
        <v>893</v>
      </c>
      <c r="B793">
        <v>163912104</v>
      </c>
      <c r="C793">
        <v>1.36</v>
      </c>
      <c r="G793">
        <v>1.36</v>
      </c>
    </row>
    <row r="794" spans="1:7" x14ac:dyDescent="0.25">
      <c r="A794" t="s">
        <v>894</v>
      </c>
      <c r="B794">
        <v>163912105</v>
      </c>
      <c r="C794">
        <v>0.49</v>
      </c>
      <c r="G794">
        <v>0.49</v>
      </c>
    </row>
    <row r="795" spans="1:7" x14ac:dyDescent="0.25">
      <c r="A795" t="s">
        <v>895</v>
      </c>
      <c r="B795">
        <v>163912106</v>
      </c>
      <c r="C795">
        <v>30.16</v>
      </c>
      <c r="G795">
        <v>30.16</v>
      </c>
    </row>
    <row r="796" spans="1:7" x14ac:dyDescent="0.25">
      <c r="A796" t="s">
        <v>896</v>
      </c>
      <c r="B796">
        <v>253880004</v>
      </c>
      <c r="C796">
        <v>0.01</v>
      </c>
      <c r="G796">
        <v>0.01</v>
      </c>
    </row>
    <row r="797" spans="1:7" x14ac:dyDescent="0.25">
      <c r="A797" t="s">
        <v>897</v>
      </c>
      <c r="B797">
        <v>253881102</v>
      </c>
      <c r="C797">
        <v>16.59</v>
      </c>
      <c r="G797">
        <v>16.59</v>
      </c>
    </row>
    <row r="798" spans="1:7" x14ac:dyDescent="0.25">
      <c r="A798" t="s">
        <v>898</v>
      </c>
      <c r="B798">
        <v>253881103</v>
      </c>
      <c r="C798">
        <v>69.97</v>
      </c>
      <c r="G798">
        <v>69.97</v>
      </c>
    </row>
    <row r="799" spans="1:7" x14ac:dyDescent="0.25">
      <c r="A799" t="s">
        <v>899</v>
      </c>
      <c r="B799">
        <v>253881104</v>
      </c>
      <c r="C799">
        <v>47.15</v>
      </c>
      <c r="G799">
        <v>47.15</v>
      </c>
    </row>
    <row r="800" spans="1:7" x14ac:dyDescent="0.25">
      <c r="A800" t="s">
        <v>900</v>
      </c>
      <c r="B800">
        <v>253881105</v>
      </c>
      <c r="C800">
        <v>4.84</v>
      </c>
      <c r="G800">
        <v>4.84</v>
      </c>
    </row>
    <row r="801" spans="1:7" x14ac:dyDescent="0.25">
      <c r="A801" t="s">
        <v>901</v>
      </c>
      <c r="B801">
        <v>253881106</v>
      </c>
      <c r="C801">
        <v>14.32</v>
      </c>
      <c r="G801">
        <v>14.32</v>
      </c>
    </row>
    <row r="802" spans="1:7" x14ac:dyDescent="0.25">
      <c r="A802" t="s">
        <v>902</v>
      </c>
      <c r="B802">
        <v>253882109</v>
      </c>
      <c r="C802">
        <v>4.4800000000000004</v>
      </c>
      <c r="G802">
        <v>4.4800000000000004</v>
      </c>
    </row>
    <row r="803" spans="1:7" x14ac:dyDescent="0.25">
      <c r="A803" t="s">
        <v>903</v>
      </c>
      <c r="B803">
        <v>253882110</v>
      </c>
      <c r="C803">
        <v>14.69</v>
      </c>
      <c r="G803">
        <v>14.69</v>
      </c>
    </row>
    <row r="804" spans="1:7" x14ac:dyDescent="0.25">
      <c r="A804" t="s">
        <v>904</v>
      </c>
      <c r="B804">
        <v>12501101</v>
      </c>
      <c r="C804">
        <v>10.119999999999999</v>
      </c>
      <c r="G804">
        <v>10.119999999999999</v>
      </c>
    </row>
    <row r="805" spans="1:7" x14ac:dyDescent="0.25">
      <c r="A805" t="s">
        <v>905</v>
      </c>
      <c r="B805">
        <v>12501102</v>
      </c>
      <c r="C805">
        <v>7.8</v>
      </c>
      <c r="G805">
        <v>7.8</v>
      </c>
    </row>
    <row r="806" spans="1:7" x14ac:dyDescent="0.25">
      <c r="A806" t="s">
        <v>906</v>
      </c>
      <c r="B806">
        <v>12501103</v>
      </c>
      <c r="C806">
        <v>9.0500000000000007</v>
      </c>
      <c r="G806">
        <v>9.0500000000000007</v>
      </c>
    </row>
    <row r="807" spans="1:7" x14ac:dyDescent="0.25">
      <c r="A807" t="s">
        <v>907</v>
      </c>
      <c r="B807">
        <v>12501104</v>
      </c>
      <c r="C807">
        <v>7.85</v>
      </c>
      <c r="G807">
        <v>7.85</v>
      </c>
    </row>
    <row r="808" spans="1:7" x14ac:dyDescent="0.25">
      <c r="A808" t="s">
        <v>908</v>
      </c>
      <c r="B808">
        <v>12501105</v>
      </c>
      <c r="C808">
        <v>31.68</v>
      </c>
      <c r="D808">
        <v>5.58</v>
      </c>
      <c r="E808">
        <v>18.89</v>
      </c>
      <c r="G808">
        <v>7.21</v>
      </c>
    </row>
    <row r="809" spans="1:7" x14ac:dyDescent="0.25">
      <c r="A809" t="s">
        <v>909</v>
      </c>
      <c r="B809">
        <v>12501106</v>
      </c>
      <c r="C809">
        <v>4.6500000000000004</v>
      </c>
      <c r="G809">
        <v>4.6500000000000004</v>
      </c>
    </row>
    <row r="810" spans="1:7" x14ac:dyDescent="0.25">
      <c r="A810" t="s">
        <v>910</v>
      </c>
      <c r="B810">
        <v>12501107</v>
      </c>
      <c r="C810">
        <v>3.59</v>
      </c>
      <c r="G810">
        <v>3.59</v>
      </c>
    </row>
    <row r="811" spans="1:7" x14ac:dyDescent="0.25">
      <c r="A811" t="s">
        <v>911</v>
      </c>
      <c r="B811">
        <v>12501108</v>
      </c>
      <c r="C811">
        <v>14.41</v>
      </c>
      <c r="E811">
        <v>0</v>
      </c>
      <c r="G811">
        <v>14.41</v>
      </c>
    </row>
    <row r="812" spans="1:7" x14ac:dyDescent="0.25">
      <c r="A812" t="s">
        <v>912</v>
      </c>
      <c r="B812">
        <v>12501109</v>
      </c>
      <c r="C812">
        <v>8</v>
      </c>
      <c r="G812">
        <v>8</v>
      </c>
    </row>
    <row r="813" spans="1:7" x14ac:dyDescent="0.25">
      <c r="A813" t="s">
        <v>913</v>
      </c>
      <c r="B813">
        <v>12501110</v>
      </c>
      <c r="C813">
        <v>10.16</v>
      </c>
      <c r="E813">
        <v>0.69</v>
      </c>
      <c r="G813">
        <v>9.4700000000000006</v>
      </c>
    </row>
    <row r="814" spans="1:7" x14ac:dyDescent="0.25">
      <c r="A814" t="s">
        <v>914</v>
      </c>
      <c r="B814">
        <v>12501111</v>
      </c>
      <c r="C814">
        <v>12.63</v>
      </c>
      <c r="E814">
        <v>0.2</v>
      </c>
      <c r="G814">
        <v>12.43</v>
      </c>
    </row>
    <row r="815" spans="1:7" x14ac:dyDescent="0.25">
      <c r="A815" t="s">
        <v>915</v>
      </c>
      <c r="B815">
        <v>12501112</v>
      </c>
      <c r="C815">
        <v>24.55</v>
      </c>
      <c r="D815">
        <v>1.65</v>
      </c>
      <c r="E815">
        <v>0.35</v>
      </c>
      <c r="G815">
        <v>22.55</v>
      </c>
    </row>
    <row r="816" spans="1:7" x14ac:dyDescent="0.25">
      <c r="A816" t="s">
        <v>916</v>
      </c>
      <c r="B816">
        <v>12501113</v>
      </c>
      <c r="C816">
        <v>11.39</v>
      </c>
      <c r="E816">
        <v>0.1</v>
      </c>
      <c r="G816">
        <v>11.29</v>
      </c>
    </row>
    <row r="817" spans="1:7" x14ac:dyDescent="0.25">
      <c r="A817" t="s">
        <v>917</v>
      </c>
      <c r="B817">
        <v>12501114</v>
      </c>
      <c r="C817">
        <v>6.77</v>
      </c>
      <c r="G817">
        <v>6.77</v>
      </c>
    </row>
    <row r="818" spans="1:7" x14ac:dyDescent="0.25">
      <c r="A818" t="s">
        <v>918</v>
      </c>
      <c r="B818">
        <v>152762101</v>
      </c>
      <c r="C818">
        <v>138.06</v>
      </c>
      <c r="D818">
        <v>102.15</v>
      </c>
      <c r="E818">
        <v>25.45</v>
      </c>
      <c r="F818">
        <v>0.73</v>
      </c>
      <c r="G818">
        <v>9.73</v>
      </c>
    </row>
    <row r="819" spans="1:7" x14ac:dyDescent="0.25">
      <c r="A819" t="s">
        <v>919</v>
      </c>
      <c r="B819">
        <v>152762102</v>
      </c>
      <c r="C819">
        <v>33.96</v>
      </c>
      <c r="D819">
        <v>33.96</v>
      </c>
      <c r="G819">
        <v>0</v>
      </c>
    </row>
    <row r="820" spans="1:7" x14ac:dyDescent="0.25">
      <c r="A820" t="s">
        <v>920</v>
      </c>
      <c r="B820">
        <v>252451101</v>
      </c>
      <c r="C820">
        <v>57.51</v>
      </c>
      <c r="G820">
        <v>57.51</v>
      </c>
    </row>
    <row r="821" spans="1:7" x14ac:dyDescent="0.25">
      <c r="A821" t="s">
        <v>921</v>
      </c>
      <c r="B821">
        <v>252451102</v>
      </c>
      <c r="C821">
        <v>59.45</v>
      </c>
      <c r="G821">
        <v>59.45</v>
      </c>
    </row>
    <row r="822" spans="1:7" x14ac:dyDescent="0.25">
      <c r="A822" t="s">
        <v>922</v>
      </c>
      <c r="B822">
        <v>252451103</v>
      </c>
      <c r="C822">
        <v>59.98</v>
      </c>
      <c r="G822">
        <v>59.98</v>
      </c>
    </row>
    <row r="823" spans="1:7" x14ac:dyDescent="0.25">
      <c r="A823" t="s">
        <v>923</v>
      </c>
      <c r="B823">
        <v>252451104</v>
      </c>
      <c r="C823">
        <v>86.58</v>
      </c>
      <c r="G823">
        <v>86.58</v>
      </c>
    </row>
    <row r="824" spans="1:7" x14ac:dyDescent="0.25">
      <c r="A824" t="s">
        <v>924</v>
      </c>
      <c r="B824">
        <v>82921101</v>
      </c>
      <c r="C824">
        <v>0</v>
      </c>
      <c r="G824">
        <v>0</v>
      </c>
    </row>
    <row r="825" spans="1:7" x14ac:dyDescent="0.25">
      <c r="A825" t="s">
        <v>925</v>
      </c>
      <c r="B825">
        <v>82921102</v>
      </c>
      <c r="C825">
        <v>0.98</v>
      </c>
      <c r="G825">
        <v>0.98</v>
      </c>
    </row>
    <row r="826" spans="1:7" x14ac:dyDescent="0.25">
      <c r="A826" t="s">
        <v>926</v>
      </c>
      <c r="B826">
        <v>82921103</v>
      </c>
      <c r="C826">
        <v>13.12</v>
      </c>
      <c r="G826">
        <v>13.12</v>
      </c>
    </row>
    <row r="827" spans="1:7" x14ac:dyDescent="0.25">
      <c r="A827" t="s">
        <v>927</v>
      </c>
      <c r="B827">
        <v>82921104</v>
      </c>
      <c r="C827">
        <v>11.87</v>
      </c>
      <c r="G827">
        <v>11.87</v>
      </c>
    </row>
    <row r="828" spans="1:7" x14ac:dyDescent="0.25">
      <c r="A828" t="s">
        <v>928</v>
      </c>
      <c r="B828">
        <v>82921105</v>
      </c>
      <c r="C828">
        <v>6.94</v>
      </c>
      <c r="G828">
        <v>6.94</v>
      </c>
    </row>
    <row r="829" spans="1:7" x14ac:dyDescent="0.25">
      <c r="A829" t="s">
        <v>929</v>
      </c>
      <c r="B829">
        <v>82921107</v>
      </c>
      <c r="C829">
        <v>15.62</v>
      </c>
      <c r="G829">
        <v>15.62</v>
      </c>
    </row>
    <row r="830" spans="1:7" x14ac:dyDescent="0.25">
      <c r="A830" t="s">
        <v>930</v>
      </c>
      <c r="B830">
        <v>82921108</v>
      </c>
      <c r="C830">
        <v>6.72</v>
      </c>
      <c r="G830">
        <v>6.72</v>
      </c>
    </row>
    <row r="831" spans="1:7" x14ac:dyDescent="0.25">
      <c r="A831" t="s">
        <v>931</v>
      </c>
      <c r="B831">
        <v>82921109</v>
      </c>
      <c r="C831">
        <v>10.55</v>
      </c>
      <c r="G831">
        <v>10.55</v>
      </c>
    </row>
    <row r="832" spans="1:7" x14ac:dyDescent="0.25">
      <c r="A832" t="s">
        <v>932</v>
      </c>
      <c r="B832">
        <v>82921111</v>
      </c>
      <c r="C832">
        <v>0.77</v>
      </c>
      <c r="G832">
        <v>0.77</v>
      </c>
    </row>
    <row r="833" spans="1:7" x14ac:dyDescent="0.25">
      <c r="A833" t="s">
        <v>933</v>
      </c>
      <c r="B833">
        <v>82921112</v>
      </c>
      <c r="C833">
        <v>19.440000000000001</v>
      </c>
      <c r="G833">
        <v>19.440000000000001</v>
      </c>
    </row>
    <row r="834" spans="1:7" x14ac:dyDescent="0.25">
      <c r="A834" t="s">
        <v>934</v>
      </c>
      <c r="B834">
        <v>82921113</v>
      </c>
      <c r="C834">
        <v>4.75</v>
      </c>
      <c r="G834">
        <v>4.75</v>
      </c>
    </row>
    <row r="835" spans="1:7" x14ac:dyDescent="0.25">
      <c r="A835" t="s">
        <v>935</v>
      </c>
      <c r="B835">
        <v>82921114</v>
      </c>
      <c r="C835">
        <v>0.6</v>
      </c>
      <c r="G835">
        <v>0.6</v>
      </c>
    </row>
    <row r="836" spans="1:7" x14ac:dyDescent="0.25">
      <c r="A836" t="s">
        <v>936</v>
      </c>
      <c r="B836">
        <v>82921116</v>
      </c>
      <c r="C836">
        <v>8.73</v>
      </c>
      <c r="G836">
        <v>8.73</v>
      </c>
    </row>
    <row r="837" spans="1:7" x14ac:dyDescent="0.25">
      <c r="A837" t="s">
        <v>937</v>
      </c>
      <c r="B837">
        <v>82921117</v>
      </c>
      <c r="C837">
        <v>4.17</v>
      </c>
      <c r="G837">
        <v>4.17</v>
      </c>
    </row>
    <row r="838" spans="1:7" x14ac:dyDescent="0.25">
      <c r="A838" t="s">
        <v>938</v>
      </c>
      <c r="B838">
        <v>82921118</v>
      </c>
      <c r="C838">
        <v>10.88</v>
      </c>
      <c r="G838">
        <v>10.88</v>
      </c>
    </row>
    <row r="839" spans="1:7" x14ac:dyDescent="0.25">
      <c r="A839" t="s">
        <v>939</v>
      </c>
      <c r="B839">
        <v>82921119</v>
      </c>
      <c r="C839">
        <v>8.25</v>
      </c>
      <c r="G839">
        <v>8.25</v>
      </c>
    </row>
    <row r="840" spans="1:7" x14ac:dyDescent="0.25">
      <c r="A840" t="s">
        <v>940</v>
      </c>
      <c r="B840">
        <v>253981102</v>
      </c>
      <c r="C840">
        <v>52.17</v>
      </c>
      <c r="G840">
        <v>52.17</v>
      </c>
    </row>
    <row r="841" spans="1:7" x14ac:dyDescent="0.25">
      <c r="A841" t="s">
        <v>941</v>
      </c>
      <c r="B841">
        <v>253981105</v>
      </c>
      <c r="C841">
        <v>101.89</v>
      </c>
      <c r="G841">
        <v>101.89</v>
      </c>
    </row>
    <row r="842" spans="1:7" x14ac:dyDescent="0.25">
      <c r="A842" t="s">
        <v>942</v>
      </c>
      <c r="B842">
        <v>253981106</v>
      </c>
      <c r="C842">
        <v>38.58</v>
      </c>
      <c r="G842">
        <v>38.58</v>
      </c>
    </row>
    <row r="843" spans="1:7" x14ac:dyDescent="0.25">
      <c r="A843" t="s">
        <v>943</v>
      </c>
      <c r="B843">
        <v>162161101</v>
      </c>
      <c r="C843">
        <v>85.08</v>
      </c>
      <c r="E843">
        <v>81.56</v>
      </c>
      <c r="G843">
        <v>3.52</v>
      </c>
    </row>
    <row r="844" spans="1:7" x14ac:dyDescent="0.25">
      <c r="A844" t="s">
        <v>944</v>
      </c>
      <c r="B844">
        <v>162161102</v>
      </c>
      <c r="C844">
        <v>19.54</v>
      </c>
      <c r="E844">
        <v>16.97</v>
      </c>
      <c r="G844">
        <v>2.57</v>
      </c>
    </row>
    <row r="845" spans="1:7" x14ac:dyDescent="0.25">
      <c r="A845" t="s">
        <v>945</v>
      </c>
      <c r="B845">
        <v>42981101</v>
      </c>
      <c r="C845">
        <v>106.63</v>
      </c>
      <c r="E845">
        <v>73.180000000000007</v>
      </c>
      <c r="G845">
        <v>33.450000000000003</v>
      </c>
    </row>
    <row r="846" spans="1:7" x14ac:dyDescent="0.25">
      <c r="A846" t="s">
        <v>946</v>
      </c>
      <c r="B846">
        <v>102781101</v>
      </c>
      <c r="C846">
        <v>172.65</v>
      </c>
      <c r="E846">
        <v>79.099999999999994</v>
      </c>
      <c r="G846">
        <v>93.55</v>
      </c>
    </row>
    <row r="847" spans="1:7" x14ac:dyDescent="0.25">
      <c r="A847" t="s">
        <v>947</v>
      </c>
      <c r="B847">
        <v>252441104</v>
      </c>
      <c r="C847">
        <v>57.39</v>
      </c>
      <c r="G847">
        <v>57.39</v>
      </c>
    </row>
    <row r="848" spans="1:7" x14ac:dyDescent="0.25">
      <c r="A848" t="s">
        <v>948</v>
      </c>
      <c r="B848">
        <v>252441106</v>
      </c>
      <c r="C848">
        <v>21.37</v>
      </c>
      <c r="G848">
        <v>21.37</v>
      </c>
    </row>
    <row r="849" spans="1:7" x14ac:dyDescent="0.25">
      <c r="A849" t="s">
        <v>949</v>
      </c>
      <c r="B849">
        <v>22871112</v>
      </c>
      <c r="C849">
        <v>0</v>
      </c>
      <c r="G849">
        <v>0</v>
      </c>
    </row>
    <row r="850" spans="1:7" x14ac:dyDescent="0.25">
      <c r="A850" t="s">
        <v>950</v>
      </c>
      <c r="B850">
        <v>22871113</v>
      </c>
      <c r="C850">
        <v>0.32</v>
      </c>
      <c r="G850">
        <v>0.32</v>
      </c>
    </row>
    <row r="851" spans="1:7" x14ac:dyDescent="0.25">
      <c r="A851" t="s">
        <v>951</v>
      </c>
      <c r="B851">
        <v>22871114</v>
      </c>
      <c r="C851">
        <v>0</v>
      </c>
      <c r="G851">
        <v>0</v>
      </c>
    </row>
    <row r="852" spans="1:7" x14ac:dyDescent="0.25">
      <c r="A852" t="s">
        <v>952</v>
      </c>
      <c r="B852">
        <v>22871115</v>
      </c>
      <c r="C852">
        <v>0.24</v>
      </c>
      <c r="G852">
        <v>0.24</v>
      </c>
    </row>
    <row r="853" spans="1:7" x14ac:dyDescent="0.25">
      <c r="A853" t="s">
        <v>953</v>
      </c>
      <c r="B853">
        <v>22871116</v>
      </c>
      <c r="C853">
        <v>1.05</v>
      </c>
      <c r="G853">
        <v>1.05</v>
      </c>
    </row>
    <row r="854" spans="1:7" x14ac:dyDescent="0.25">
      <c r="A854" t="s">
        <v>954</v>
      </c>
      <c r="B854">
        <v>22871118</v>
      </c>
      <c r="C854">
        <v>0.08</v>
      </c>
      <c r="G854">
        <v>0.08</v>
      </c>
    </row>
    <row r="855" spans="1:7" x14ac:dyDescent="0.25">
      <c r="A855" t="s">
        <v>955</v>
      </c>
      <c r="B855">
        <v>22871120</v>
      </c>
      <c r="C855">
        <v>0.32</v>
      </c>
      <c r="G855">
        <v>0.32</v>
      </c>
    </row>
    <row r="856" spans="1:7" x14ac:dyDescent="0.25">
      <c r="A856" t="s">
        <v>956</v>
      </c>
      <c r="B856">
        <v>22871122</v>
      </c>
      <c r="C856">
        <v>0.01</v>
      </c>
      <c r="G856">
        <v>0.01</v>
      </c>
    </row>
    <row r="857" spans="1:7" x14ac:dyDescent="0.25">
      <c r="A857" t="s">
        <v>957</v>
      </c>
      <c r="B857">
        <v>22871123</v>
      </c>
      <c r="C857">
        <v>0.36</v>
      </c>
      <c r="G857">
        <v>0.36</v>
      </c>
    </row>
    <row r="858" spans="1:7" x14ac:dyDescent="0.25">
      <c r="A858" t="s">
        <v>958</v>
      </c>
      <c r="B858">
        <v>24080401</v>
      </c>
      <c r="C858">
        <v>13.09</v>
      </c>
      <c r="D858">
        <v>2.09</v>
      </c>
      <c r="E858">
        <v>6.87</v>
      </c>
      <c r="G858">
        <v>4.13</v>
      </c>
    </row>
    <row r="859" spans="1:7" x14ac:dyDescent="0.25">
      <c r="A859" t="s">
        <v>959</v>
      </c>
      <c r="B859">
        <v>24080402</v>
      </c>
      <c r="C859">
        <v>6.56</v>
      </c>
      <c r="E859">
        <v>6.56</v>
      </c>
      <c r="G859">
        <v>0</v>
      </c>
    </row>
    <row r="860" spans="1:7" x14ac:dyDescent="0.25">
      <c r="A860" t="s">
        <v>960</v>
      </c>
      <c r="B860">
        <v>83510403</v>
      </c>
      <c r="C860">
        <v>2.98</v>
      </c>
      <c r="G860">
        <v>2.98</v>
      </c>
    </row>
    <row r="861" spans="1:7" x14ac:dyDescent="0.25">
      <c r="A861" t="s">
        <v>961</v>
      </c>
      <c r="B861">
        <v>83510404</v>
      </c>
      <c r="C861">
        <v>6.52</v>
      </c>
      <c r="G861">
        <v>6.52</v>
      </c>
    </row>
    <row r="862" spans="1:7" x14ac:dyDescent="0.25">
      <c r="A862" t="s">
        <v>962</v>
      </c>
      <c r="B862">
        <v>102171101</v>
      </c>
      <c r="C862">
        <v>69.97</v>
      </c>
      <c r="G862">
        <v>69.97</v>
      </c>
    </row>
    <row r="863" spans="1:7" x14ac:dyDescent="0.25">
      <c r="A863" t="s">
        <v>963</v>
      </c>
      <c r="B863">
        <v>102171102</v>
      </c>
      <c r="C863">
        <v>50.49</v>
      </c>
      <c r="G863">
        <v>50.49</v>
      </c>
    </row>
    <row r="864" spans="1:7" x14ac:dyDescent="0.25">
      <c r="A864" t="s">
        <v>964</v>
      </c>
      <c r="B864">
        <v>102171103</v>
      </c>
      <c r="C864">
        <v>20.350000000000001</v>
      </c>
      <c r="G864">
        <v>20.350000000000001</v>
      </c>
    </row>
    <row r="865" spans="1:7" x14ac:dyDescent="0.25">
      <c r="A865" t="s">
        <v>965</v>
      </c>
      <c r="B865">
        <v>13480401</v>
      </c>
      <c r="C865">
        <v>4.74</v>
      </c>
      <c r="E865">
        <v>0.79</v>
      </c>
      <c r="G865">
        <v>3.95</v>
      </c>
    </row>
    <row r="866" spans="1:7" x14ac:dyDescent="0.25">
      <c r="A866" t="s">
        <v>966</v>
      </c>
      <c r="B866">
        <v>192121103</v>
      </c>
      <c r="C866">
        <v>10.42</v>
      </c>
      <c r="G866">
        <v>10.42</v>
      </c>
    </row>
    <row r="867" spans="1:7" x14ac:dyDescent="0.25">
      <c r="A867" t="s">
        <v>967</v>
      </c>
      <c r="B867">
        <v>192121106</v>
      </c>
      <c r="C867">
        <v>1.81</v>
      </c>
      <c r="G867">
        <v>1.81</v>
      </c>
    </row>
    <row r="868" spans="1:7" x14ac:dyDescent="0.25">
      <c r="A868" t="s">
        <v>968</v>
      </c>
      <c r="B868">
        <v>192121107</v>
      </c>
      <c r="C868">
        <v>4.5</v>
      </c>
      <c r="G868">
        <v>4.5</v>
      </c>
    </row>
    <row r="869" spans="1:7" x14ac:dyDescent="0.25">
      <c r="A869" t="s">
        <v>969</v>
      </c>
      <c r="B869">
        <v>192331101</v>
      </c>
      <c r="C869">
        <v>13.29</v>
      </c>
      <c r="G869">
        <v>13.29</v>
      </c>
    </row>
    <row r="870" spans="1:7" x14ac:dyDescent="0.25">
      <c r="A870" t="s">
        <v>970</v>
      </c>
      <c r="B870">
        <v>192331104</v>
      </c>
      <c r="C870">
        <v>26.88</v>
      </c>
      <c r="E870">
        <v>0.03</v>
      </c>
      <c r="G870">
        <v>26.85</v>
      </c>
    </row>
    <row r="871" spans="1:7" x14ac:dyDescent="0.25">
      <c r="A871" t="s">
        <v>971</v>
      </c>
      <c r="B871">
        <v>192331105</v>
      </c>
      <c r="C871">
        <v>7.24</v>
      </c>
      <c r="G871">
        <v>7.24</v>
      </c>
    </row>
    <row r="872" spans="1:7" x14ac:dyDescent="0.25">
      <c r="A872" t="s">
        <v>972</v>
      </c>
      <c r="B872">
        <v>82012101</v>
      </c>
      <c r="C872">
        <v>2.5299999999999998</v>
      </c>
      <c r="G872">
        <v>2.5299999999999998</v>
      </c>
    </row>
    <row r="873" spans="1:7" x14ac:dyDescent="0.25">
      <c r="A873" t="s">
        <v>973</v>
      </c>
      <c r="B873">
        <v>82012102</v>
      </c>
      <c r="C873">
        <v>10.73</v>
      </c>
      <c r="G873">
        <v>10.73</v>
      </c>
    </row>
    <row r="874" spans="1:7" x14ac:dyDescent="0.25">
      <c r="A874" t="s">
        <v>974</v>
      </c>
      <c r="B874">
        <v>82012103</v>
      </c>
      <c r="C874">
        <v>19.170000000000002</v>
      </c>
      <c r="G874">
        <v>19.170000000000002</v>
      </c>
    </row>
    <row r="875" spans="1:7" x14ac:dyDescent="0.25">
      <c r="A875" t="s">
        <v>975</v>
      </c>
      <c r="B875">
        <v>82012104</v>
      </c>
      <c r="C875">
        <v>3.54</v>
      </c>
      <c r="G875">
        <v>3.54</v>
      </c>
    </row>
    <row r="876" spans="1:7" x14ac:dyDescent="0.25">
      <c r="A876" t="s">
        <v>976</v>
      </c>
      <c r="B876">
        <v>82012105</v>
      </c>
      <c r="C876">
        <v>4.63</v>
      </c>
      <c r="G876">
        <v>4.63</v>
      </c>
    </row>
    <row r="877" spans="1:7" x14ac:dyDescent="0.25">
      <c r="A877" t="s">
        <v>977</v>
      </c>
      <c r="B877">
        <v>192451103</v>
      </c>
      <c r="C877">
        <v>9.43</v>
      </c>
      <c r="G877">
        <v>9.43</v>
      </c>
    </row>
    <row r="878" spans="1:7" x14ac:dyDescent="0.25">
      <c r="A878" t="s">
        <v>978</v>
      </c>
      <c r="B878">
        <v>192451104</v>
      </c>
      <c r="C878">
        <v>3.32</v>
      </c>
      <c r="G878">
        <v>3.32</v>
      </c>
    </row>
    <row r="879" spans="1:7" x14ac:dyDescent="0.25">
      <c r="A879" t="s">
        <v>979</v>
      </c>
      <c r="B879">
        <v>12650401</v>
      </c>
      <c r="C879">
        <v>5.6</v>
      </c>
      <c r="E879">
        <v>1.33</v>
      </c>
      <c r="G879">
        <v>4.2699999999999996</v>
      </c>
    </row>
    <row r="880" spans="1:7" x14ac:dyDescent="0.25">
      <c r="A880" t="s">
        <v>980</v>
      </c>
      <c r="B880">
        <v>12650402</v>
      </c>
      <c r="C880">
        <v>5.07</v>
      </c>
      <c r="G880">
        <v>5.07</v>
      </c>
    </row>
    <row r="881" spans="1:7" x14ac:dyDescent="0.25">
      <c r="A881" t="s">
        <v>981</v>
      </c>
      <c r="B881">
        <v>13432206</v>
      </c>
      <c r="C881">
        <v>14.25</v>
      </c>
      <c r="G881">
        <v>14.25</v>
      </c>
    </row>
    <row r="882" spans="1:7" x14ac:dyDescent="0.25">
      <c r="A882" t="s">
        <v>982</v>
      </c>
      <c r="B882">
        <v>13432207</v>
      </c>
      <c r="C882">
        <v>50.47</v>
      </c>
      <c r="E882">
        <v>20.92</v>
      </c>
      <c r="G882">
        <v>29.55</v>
      </c>
    </row>
    <row r="883" spans="1:7" x14ac:dyDescent="0.25">
      <c r="A883" t="s">
        <v>983</v>
      </c>
      <c r="B883">
        <v>13432208</v>
      </c>
      <c r="C883">
        <v>10</v>
      </c>
      <c r="G883">
        <v>10</v>
      </c>
    </row>
    <row r="884" spans="1:7" x14ac:dyDescent="0.25">
      <c r="A884" t="s">
        <v>984</v>
      </c>
      <c r="B884">
        <v>182061103</v>
      </c>
      <c r="C884">
        <v>6.79</v>
      </c>
      <c r="G884">
        <v>6.79</v>
      </c>
    </row>
    <row r="885" spans="1:7" x14ac:dyDescent="0.25">
      <c r="A885" t="s">
        <v>985</v>
      </c>
      <c r="B885">
        <v>182061104</v>
      </c>
      <c r="C885">
        <v>22.91</v>
      </c>
      <c r="G885">
        <v>22.91</v>
      </c>
    </row>
    <row r="886" spans="1:7" x14ac:dyDescent="0.25">
      <c r="A886" t="s">
        <v>986</v>
      </c>
      <c r="B886">
        <v>182061106</v>
      </c>
      <c r="C886">
        <v>5.5</v>
      </c>
      <c r="G886">
        <v>5.5</v>
      </c>
    </row>
    <row r="887" spans="1:7" x14ac:dyDescent="0.25">
      <c r="A887" t="s">
        <v>987</v>
      </c>
      <c r="B887">
        <v>182061107</v>
      </c>
      <c r="C887">
        <v>19</v>
      </c>
      <c r="G887">
        <v>19</v>
      </c>
    </row>
    <row r="888" spans="1:7" x14ac:dyDescent="0.25">
      <c r="A888" t="s">
        <v>988</v>
      </c>
      <c r="B888">
        <v>182061108</v>
      </c>
      <c r="C888">
        <v>11.41</v>
      </c>
      <c r="G888">
        <v>11.41</v>
      </c>
    </row>
    <row r="889" spans="1:7" x14ac:dyDescent="0.25">
      <c r="A889" t="s">
        <v>989</v>
      </c>
      <c r="B889">
        <v>252461101</v>
      </c>
      <c r="C889">
        <v>39.07</v>
      </c>
      <c r="G889">
        <v>39.07</v>
      </c>
    </row>
    <row r="890" spans="1:7" x14ac:dyDescent="0.25">
      <c r="A890" t="s">
        <v>990</v>
      </c>
      <c r="B890">
        <v>252461102</v>
      </c>
      <c r="C890">
        <v>27.37</v>
      </c>
      <c r="G890">
        <v>27.37</v>
      </c>
    </row>
    <row r="891" spans="1:7" x14ac:dyDescent="0.25">
      <c r="A891" t="s">
        <v>991</v>
      </c>
      <c r="B891">
        <v>252461103</v>
      </c>
      <c r="C891">
        <v>32.96</v>
      </c>
      <c r="G891">
        <v>32.96</v>
      </c>
    </row>
    <row r="892" spans="1:7" x14ac:dyDescent="0.25">
      <c r="A892" t="s">
        <v>992</v>
      </c>
      <c r="B892">
        <v>252461105</v>
      </c>
      <c r="C892">
        <v>10.039999999999999</v>
      </c>
      <c r="G892">
        <v>10.039999999999999</v>
      </c>
    </row>
    <row r="893" spans="1:7" x14ac:dyDescent="0.25">
      <c r="A893" t="s">
        <v>993</v>
      </c>
      <c r="B893">
        <v>252461107</v>
      </c>
      <c r="C893">
        <v>18.809999999999999</v>
      </c>
      <c r="G893">
        <v>18.809999999999999</v>
      </c>
    </row>
    <row r="894" spans="1:7" x14ac:dyDescent="0.25">
      <c r="A894" t="s">
        <v>994</v>
      </c>
      <c r="B894">
        <v>254242103</v>
      </c>
      <c r="C894">
        <v>26.76</v>
      </c>
      <c r="G894">
        <v>26.76</v>
      </c>
    </row>
    <row r="895" spans="1:7" x14ac:dyDescent="0.25">
      <c r="A895" t="s">
        <v>995</v>
      </c>
      <c r="B895">
        <v>254242104</v>
      </c>
      <c r="C895">
        <v>77.900000000000006</v>
      </c>
      <c r="G895">
        <v>77.900000000000006</v>
      </c>
    </row>
    <row r="896" spans="1:7" x14ac:dyDescent="0.25">
      <c r="A896" t="s">
        <v>996</v>
      </c>
      <c r="B896">
        <v>254552102</v>
      </c>
      <c r="C896">
        <v>23.69</v>
      </c>
      <c r="G896">
        <v>23.69</v>
      </c>
    </row>
    <row r="897" spans="1:7" x14ac:dyDescent="0.25">
      <c r="A897" t="s">
        <v>997</v>
      </c>
      <c r="B897">
        <v>254552103</v>
      </c>
      <c r="C897">
        <v>5.48</v>
      </c>
      <c r="G897">
        <v>5.48</v>
      </c>
    </row>
    <row r="898" spans="1:7" x14ac:dyDescent="0.25">
      <c r="A898" t="s">
        <v>998</v>
      </c>
      <c r="B898">
        <v>254552104</v>
      </c>
      <c r="C898">
        <v>1.81</v>
      </c>
      <c r="G898">
        <v>1.81</v>
      </c>
    </row>
    <row r="899" spans="1:7" x14ac:dyDescent="0.25">
      <c r="A899" t="s">
        <v>999</v>
      </c>
      <c r="B899">
        <v>254552105</v>
      </c>
      <c r="C899">
        <v>12.63</v>
      </c>
      <c r="G899">
        <v>12.63</v>
      </c>
    </row>
    <row r="900" spans="1:7" x14ac:dyDescent="0.25">
      <c r="A900" t="s">
        <v>1000</v>
      </c>
      <c r="B900">
        <v>254552107</v>
      </c>
      <c r="C900">
        <v>5.43</v>
      </c>
      <c r="G900">
        <v>5.43</v>
      </c>
    </row>
    <row r="901" spans="1:7" x14ac:dyDescent="0.25">
      <c r="A901" t="s">
        <v>1001</v>
      </c>
      <c r="B901">
        <v>254552108</v>
      </c>
      <c r="C901">
        <v>4.96</v>
      </c>
      <c r="G901">
        <v>4.96</v>
      </c>
    </row>
    <row r="902" spans="1:7" x14ac:dyDescent="0.25">
      <c r="A902" t="s">
        <v>1002</v>
      </c>
      <c r="B902">
        <v>254552109</v>
      </c>
      <c r="C902">
        <v>3.9</v>
      </c>
      <c r="G902">
        <v>3.9</v>
      </c>
    </row>
    <row r="903" spans="1:7" x14ac:dyDescent="0.25">
      <c r="A903" t="s">
        <v>1003</v>
      </c>
      <c r="B903">
        <v>254552110</v>
      </c>
      <c r="C903">
        <v>15.8</v>
      </c>
      <c r="G903">
        <v>15.8</v>
      </c>
    </row>
    <row r="904" spans="1:7" x14ac:dyDescent="0.25">
      <c r="A904" t="s">
        <v>1004</v>
      </c>
      <c r="B904">
        <v>254552111</v>
      </c>
      <c r="C904">
        <v>4.8099999999999996</v>
      </c>
      <c r="G904">
        <v>4.8099999999999996</v>
      </c>
    </row>
    <row r="905" spans="1:7" x14ac:dyDescent="0.25">
      <c r="A905" t="s">
        <v>1005</v>
      </c>
      <c r="B905">
        <v>254552112</v>
      </c>
      <c r="C905">
        <v>31.03</v>
      </c>
      <c r="G905">
        <v>31.03</v>
      </c>
    </row>
    <row r="906" spans="1:7" x14ac:dyDescent="0.25">
      <c r="A906" t="s">
        <v>1006</v>
      </c>
      <c r="B906">
        <v>254552113</v>
      </c>
      <c r="C906">
        <v>11.42</v>
      </c>
      <c r="G906">
        <v>11.42</v>
      </c>
    </row>
    <row r="907" spans="1:7" x14ac:dyDescent="0.25">
      <c r="A907" t="s">
        <v>1007</v>
      </c>
      <c r="B907">
        <v>253471101</v>
      </c>
      <c r="C907">
        <v>92.25</v>
      </c>
      <c r="G907">
        <v>92.25</v>
      </c>
    </row>
    <row r="908" spans="1:7" x14ac:dyDescent="0.25">
      <c r="A908" t="s">
        <v>1008</v>
      </c>
      <c r="B908">
        <v>253471102</v>
      </c>
      <c r="C908">
        <v>52.69</v>
      </c>
      <c r="G908">
        <v>52.69</v>
      </c>
    </row>
    <row r="909" spans="1:7" x14ac:dyDescent="0.25">
      <c r="A909" t="s">
        <v>1009</v>
      </c>
      <c r="B909">
        <v>253471103</v>
      </c>
      <c r="C909">
        <v>75.36</v>
      </c>
      <c r="G909">
        <v>75.36</v>
      </c>
    </row>
    <row r="910" spans="1:7" x14ac:dyDescent="0.25">
      <c r="A910" t="s">
        <v>1010</v>
      </c>
      <c r="B910">
        <v>42751111</v>
      </c>
      <c r="C910">
        <v>30.49</v>
      </c>
      <c r="E910">
        <v>0.28999999999999998</v>
      </c>
      <c r="G910">
        <v>30.2</v>
      </c>
    </row>
    <row r="911" spans="1:7" x14ac:dyDescent="0.25">
      <c r="A911" t="s">
        <v>1011</v>
      </c>
      <c r="B911">
        <v>42751112</v>
      </c>
      <c r="C911">
        <v>0.01</v>
      </c>
      <c r="G911">
        <v>0.01</v>
      </c>
    </row>
    <row r="912" spans="1:7" x14ac:dyDescent="0.25">
      <c r="A912" t="s">
        <v>1012</v>
      </c>
      <c r="B912">
        <v>42751113</v>
      </c>
      <c r="C912">
        <v>145.6</v>
      </c>
      <c r="D912">
        <v>30.76</v>
      </c>
      <c r="E912">
        <v>46.39</v>
      </c>
      <c r="G912">
        <v>68.45</v>
      </c>
    </row>
    <row r="913" spans="1:7" x14ac:dyDescent="0.25">
      <c r="A913" t="s">
        <v>1013</v>
      </c>
      <c r="B913">
        <v>152531101</v>
      </c>
      <c r="C913">
        <v>18.329999999999998</v>
      </c>
      <c r="E913">
        <v>6.33</v>
      </c>
      <c r="G913">
        <v>12</v>
      </c>
    </row>
    <row r="914" spans="1:7" x14ac:dyDescent="0.25">
      <c r="A914" t="s">
        <v>1014</v>
      </c>
      <c r="B914">
        <v>152531102</v>
      </c>
      <c r="C914">
        <v>0.12</v>
      </c>
      <c r="E914">
        <v>0.12</v>
      </c>
      <c r="G914">
        <v>0</v>
      </c>
    </row>
    <row r="915" spans="1:7" x14ac:dyDescent="0.25">
      <c r="A915" t="s">
        <v>1015</v>
      </c>
      <c r="B915">
        <v>12690401</v>
      </c>
      <c r="C915">
        <v>4.28</v>
      </c>
      <c r="E915">
        <v>0.82</v>
      </c>
      <c r="G915">
        <v>3.46</v>
      </c>
    </row>
    <row r="916" spans="1:7" x14ac:dyDescent="0.25">
      <c r="A916" t="s">
        <v>1016</v>
      </c>
      <c r="B916">
        <v>83871105</v>
      </c>
      <c r="C916">
        <v>16.57</v>
      </c>
      <c r="G916">
        <v>16.57</v>
      </c>
    </row>
    <row r="917" spans="1:7" x14ac:dyDescent="0.25">
      <c r="A917" t="s">
        <v>1017</v>
      </c>
      <c r="B917">
        <v>83871108</v>
      </c>
      <c r="C917">
        <v>1.35</v>
      </c>
      <c r="G917">
        <v>1.35</v>
      </c>
    </row>
    <row r="918" spans="1:7" x14ac:dyDescent="0.25">
      <c r="A918" t="s">
        <v>1018</v>
      </c>
      <c r="B918">
        <v>83871109</v>
      </c>
      <c r="C918">
        <v>1.02</v>
      </c>
      <c r="G918">
        <v>1.02</v>
      </c>
    </row>
    <row r="919" spans="1:7" x14ac:dyDescent="0.25">
      <c r="A919" t="s">
        <v>1019</v>
      </c>
      <c r="B919">
        <v>83871111</v>
      </c>
      <c r="C919">
        <v>1.56</v>
      </c>
      <c r="G919">
        <v>1.56</v>
      </c>
    </row>
    <row r="920" spans="1:7" x14ac:dyDescent="0.25">
      <c r="A920" t="s">
        <v>1020</v>
      </c>
      <c r="B920">
        <v>182951101</v>
      </c>
      <c r="C920">
        <v>39.49</v>
      </c>
      <c r="E920">
        <v>18.829999999999998</v>
      </c>
      <c r="G920">
        <v>20.66</v>
      </c>
    </row>
    <row r="921" spans="1:7" x14ac:dyDescent="0.25">
      <c r="A921" t="s">
        <v>1021</v>
      </c>
      <c r="B921">
        <v>182951102</v>
      </c>
      <c r="C921">
        <v>18.11</v>
      </c>
      <c r="E921">
        <v>8.48</v>
      </c>
      <c r="G921">
        <v>9.6300000000000008</v>
      </c>
    </row>
    <row r="922" spans="1:7" x14ac:dyDescent="0.25">
      <c r="A922" t="s">
        <v>1022</v>
      </c>
      <c r="B922">
        <v>152181101</v>
      </c>
      <c r="C922">
        <v>64.53</v>
      </c>
      <c r="D922">
        <v>64.48</v>
      </c>
      <c r="E922">
        <v>0.05</v>
      </c>
      <c r="G922">
        <v>0</v>
      </c>
    </row>
    <row r="923" spans="1:7" x14ac:dyDescent="0.25">
      <c r="A923" t="s">
        <v>1023</v>
      </c>
      <c r="B923">
        <v>152181102</v>
      </c>
      <c r="C923">
        <v>29.48</v>
      </c>
      <c r="D923">
        <v>21.71</v>
      </c>
      <c r="E923">
        <v>7.77</v>
      </c>
      <c r="G923">
        <v>0</v>
      </c>
    </row>
    <row r="924" spans="1:7" x14ac:dyDescent="0.25">
      <c r="A924" t="s">
        <v>1024</v>
      </c>
      <c r="B924">
        <v>42761101</v>
      </c>
      <c r="C924">
        <v>81.06</v>
      </c>
      <c r="E924">
        <v>70.39</v>
      </c>
      <c r="G924">
        <v>10.67</v>
      </c>
    </row>
    <row r="925" spans="1:7" x14ac:dyDescent="0.25">
      <c r="A925" t="s">
        <v>1025</v>
      </c>
      <c r="B925">
        <v>42761102</v>
      </c>
      <c r="C925">
        <v>81.62</v>
      </c>
      <c r="E925">
        <v>66.03</v>
      </c>
      <c r="G925">
        <v>15.59</v>
      </c>
    </row>
    <row r="926" spans="1:7" x14ac:dyDescent="0.25">
      <c r="A926" t="s">
        <v>1026</v>
      </c>
      <c r="B926">
        <v>42761103</v>
      </c>
      <c r="C926">
        <v>2.71</v>
      </c>
      <c r="E926">
        <v>7.0000000000000007E-2</v>
      </c>
      <c r="G926">
        <v>2.64</v>
      </c>
    </row>
    <row r="927" spans="1:7" x14ac:dyDescent="0.25">
      <c r="A927" t="s">
        <v>1027</v>
      </c>
      <c r="B927">
        <v>42761104</v>
      </c>
      <c r="C927">
        <v>38.880000000000003</v>
      </c>
      <c r="E927">
        <v>24.89</v>
      </c>
      <c r="G927">
        <v>13.99</v>
      </c>
    </row>
    <row r="928" spans="1:7" x14ac:dyDescent="0.25">
      <c r="A928" t="s">
        <v>1028</v>
      </c>
      <c r="B928">
        <v>182401101</v>
      </c>
      <c r="C928">
        <v>16.86</v>
      </c>
      <c r="G928">
        <v>16.86</v>
      </c>
    </row>
    <row r="929" spans="1:7" x14ac:dyDescent="0.25">
      <c r="A929" t="s">
        <v>1029</v>
      </c>
      <c r="B929">
        <v>182402105</v>
      </c>
      <c r="C929">
        <v>7.39</v>
      </c>
      <c r="G929">
        <v>7.39</v>
      </c>
    </row>
    <row r="930" spans="1:7" x14ac:dyDescent="0.25">
      <c r="A930" t="s">
        <v>1030</v>
      </c>
      <c r="B930">
        <v>182402106</v>
      </c>
      <c r="C930">
        <v>24.22</v>
      </c>
      <c r="E930">
        <v>2.2000000000000002</v>
      </c>
      <c r="G930">
        <v>22.02</v>
      </c>
    </row>
    <row r="931" spans="1:7" x14ac:dyDescent="0.25">
      <c r="A931" t="s">
        <v>1031</v>
      </c>
      <c r="B931">
        <v>182402107</v>
      </c>
      <c r="C931">
        <v>19.41</v>
      </c>
      <c r="E931">
        <v>3.78</v>
      </c>
      <c r="G931">
        <v>15.63</v>
      </c>
    </row>
    <row r="932" spans="1:7" x14ac:dyDescent="0.25">
      <c r="A932" t="s">
        <v>1032</v>
      </c>
      <c r="B932">
        <v>182402108</v>
      </c>
      <c r="C932">
        <v>0.9</v>
      </c>
      <c r="G932">
        <v>0.9</v>
      </c>
    </row>
    <row r="933" spans="1:7" x14ac:dyDescent="0.25">
      <c r="A933" t="s">
        <v>1033</v>
      </c>
      <c r="B933">
        <v>42851121</v>
      </c>
      <c r="C933">
        <v>93.69</v>
      </c>
      <c r="D933">
        <v>21.97</v>
      </c>
      <c r="E933">
        <v>70.010000000000005</v>
      </c>
      <c r="G933">
        <v>1.71</v>
      </c>
    </row>
    <row r="934" spans="1:7" x14ac:dyDescent="0.25">
      <c r="A934" t="s">
        <v>1034</v>
      </c>
      <c r="B934">
        <v>192321121</v>
      </c>
      <c r="C934">
        <v>48.08</v>
      </c>
      <c r="E934">
        <v>36.14</v>
      </c>
      <c r="G934">
        <v>11.94</v>
      </c>
    </row>
    <row r="935" spans="1:7" x14ac:dyDescent="0.25">
      <c r="A935" t="s">
        <v>1035</v>
      </c>
      <c r="B935">
        <v>192321122</v>
      </c>
      <c r="C935">
        <v>21.83</v>
      </c>
      <c r="E935">
        <v>17.43</v>
      </c>
      <c r="G935">
        <v>4.4000000000000004</v>
      </c>
    </row>
    <row r="936" spans="1:7" x14ac:dyDescent="0.25">
      <c r="A936" t="s">
        <v>1036</v>
      </c>
      <c r="B936">
        <v>13921101</v>
      </c>
      <c r="C936">
        <v>9.1999999999999993</v>
      </c>
      <c r="E936">
        <v>1.27</v>
      </c>
      <c r="G936">
        <v>7.93</v>
      </c>
    </row>
    <row r="937" spans="1:7" x14ac:dyDescent="0.25">
      <c r="A937" t="s">
        <v>1037</v>
      </c>
      <c r="B937">
        <v>13921102</v>
      </c>
      <c r="C937">
        <v>4.41</v>
      </c>
      <c r="G937">
        <v>4.41</v>
      </c>
    </row>
    <row r="938" spans="1:7" x14ac:dyDescent="0.25">
      <c r="A938" t="s">
        <v>1038</v>
      </c>
      <c r="B938">
        <v>13921103</v>
      </c>
      <c r="C938">
        <v>12.4</v>
      </c>
      <c r="G938">
        <v>12.4</v>
      </c>
    </row>
    <row r="939" spans="1:7" x14ac:dyDescent="0.25">
      <c r="A939" t="s">
        <v>1039</v>
      </c>
      <c r="B939">
        <v>13921104</v>
      </c>
      <c r="C939">
        <v>14.67</v>
      </c>
      <c r="E939">
        <v>7.41</v>
      </c>
      <c r="G939">
        <v>7.26</v>
      </c>
    </row>
    <row r="940" spans="1:7" x14ac:dyDescent="0.25">
      <c r="A940" t="s">
        <v>1040</v>
      </c>
      <c r="B940">
        <v>14351103</v>
      </c>
      <c r="C940">
        <v>4.37</v>
      </c>
      <c r="G940">
        <v>4.37</v>
      </c>
    </row>
    <row r="941" spans="1:7" x14ac:dyDescent="0.25">
      <c r="A941" t="s">
        <v>1041</v>
      </c>
      <c r="B941">
        <v>14351104</v>
      </c>
      <c r="C941">
        <v>21.61</v>
      </c>
      <c r="E941">
        <v>1.08</v>
      </c>
      <c r="G941">
        <v>20.53</v>
      </c>
    </row>
    <row r="942" spans="1:7" x14ac:dyDescent="0.25">
      <c r="A942" t="s">
        <v>1042</v>
      </c>
      <c r="B942">
        <v>14351107</v>
      </c>
      <c r="C942">
        <v>15.13</v>
      </c>
      <c r="G942">
        <v>15.13</v>
      </c>
    </row>
    <row r="943" spans="1:7" x14ac:dyDescent="0.25">
      <c r="A943" t="s">
        <v>1043</v>
      </c>
      <c r="B943">
        <v>14351108</v>
      </c>
      <c r="C943">
        <v>4.88</v>
      </c>
      <c r="G943">
        <v>4.88</v>
      </c>
    </row>
    <row r="944" spans="1:7" x14ac:dyDescent="0.25">
      <c r="A944" t="s">
        <v>1044</v>
      </c>
      <c r="B944">
        <v>14351109</v>
      </c>
      <c r="C944">
        <v>13.63</v>
      </c>
      <c r="G944">
        <v>13.63</v>
      </c>
    </row>
    <row r="945" spans="1:7" x14ac:dyDescent="0.25">
      <c r="A945" t="s">
        <v>1045</v>
      </c>
      <c r="B945">
        <v>14351110</v>
      </c>
      <c r="C945">
        <v>10.36</v>
      </c>
      <c r="G945">
        <v>10.36</v>
      </c>
    </row>
    <row r="946" spans="1:7" x14ac:dyDescent="0.25">
      <c r="A946" t="s">
        <v>1046</v>
      </c>
      <c r="B946">
        <v>14351112</v>
      </c>
      <c r="C946">
        <v>0.18</v>
      </c>
      <c r="G946">
        <v>0.18</v>
      </c>
    </row>
    <row r="947" spans="1:7" x14ac:dyDescent="0.25">
      <c r="A947" t="s">
        <v>1047</v>
      </c>
      <c r="B947">
        <v>163291101</v>
      </c>
      <c r="C947">
        <v>15.5</v>
      </c>
      <c r="G947">
        <v>15.5</v>
      </c>
    </row>
    <row r="948" spans="1:7" x14ac:dyDescent="0.25">
      <c r="A948" t="s">
        <v>1048</v>
      </c>
      <c r="B948">
        <v>163291102</v>
      </c>
      <c r="C948">
        <v>87</v>
      </c>
      <c r="G948">
        <v>87</v>
      </c>
    </row>
    <row r="949" spans="1:7" x14ac:dyDescent="0.25">
      <c r="A949" t="s">
        <v>1049</v>
      </c>
      <c r="B949">
        <v>163291103</v>
      </c>
      <c r="C949">
        <v>1.23</v>
      </c>
      <c r="G949">
        <v>1.23</v>
      </c>
    </row>
    <row r="950" spans="1:7" x14ac:dyDescent="0.25">
      <c r="A950" t="s">
        <v>1050</v>
      </c>
      <c r="B950">
        <v>163291104</v>
      </c>
      <c r="C950">
        <v>5.61</v>
      </c>
      <c r="G950">
        <v>5.61</v>
      </c>
    </row>
    <row r="951" spans="1:7" x14ac:dyDescent="0.25">
      <c r="A951" t="s">
        <v>1051</v>
      </c>
      <c r="B951">
        <v>103381101</v>
      </c>
      <c r="C951">
        <v>15.98</v>
      </c>
      <c r="E951">
        <v>15.98</v>
      </c>
      <c r="G951">
        <v>0</v>
      </c>
    </row>
    <row r="952" spans="1:7" x14ac:dyDescent="0.25">
      <c r="A952" t="s">
        <v>1052</v>
      </c>
      <c r="B952">
        <v>103381102</v>
      </c>
      <c r="C952">
        <v>18.73</v>
      </c>
      <c r="E952">
        <v>18.63</v>
      </c>
      <c r="G952">
        <v>0.1</v>
      </c>
    </row>
    <row r="953" spans="1:7" x14ac:dyDescent="0.25">
      <c r="A953" t="s">
        <v>1053</v>
      </c>
      <c r="B953">
        <v>163451701</v>
      </c>
      <c r="C953">
        <v>71.73</v>
      </c>
      <c r="D953">
        <v>6.65</v>
      </c>
      <c r="E953">
        <v>63.84</v>
      </c>
      <c r="G953">
        <v>1.24</v>
      </c>
    </row>
    <row r="954" spans="1:7" x14ac:dyDescent="0.25">
      <c r="A954" t="s">
        <v>1054</v>
      </c>
      <c r="B954">
        <v>163451702</v>
      </c>
      <c r="C954">
        <v>230.42</v>
      </c>
      <c r="E954">
        <v>205</v>
      </c>
      <c r="G954">
        <v>25.42</v>
      </c>
    </row>
    <row r="955" spans="1:7" x14ac:dyDescent="0.25">
      <c r="A955" t="s">
        <v>1055</v>
      </c>
      <c r="B955">
        <v>192311141</v>
      </c>
      <c r="C955">
        <v>26.4</v>
      </c>
      <c r="E955">
        <v>23.43</v>
      </c>
      <c r="G955">
        <v>2.97</v>
      </c>
    </row>
    <row r="956" spans="1:7" x14ac:dyDescent="0.25">
      <c r="A956" t="s">
        <v>1056</v>
      </c>
      <c r="B956">
        <v>192311142</v>
      </c>
      <c r="C956">
        <v>67.150000000000006</v>
      </c>
      <c r="E956">
        <v>57.05</v>
      </c>
      <c r="F956">
        <v>0.03</v>
      </c>
      <c r="G956">
        <v>10.07</v>
      </c>
    </row>
    <row r="957" spans="1:7" x14ac:dyDescent="0.25">
      <c r="A957" t="s">
        <v>1057</v>
      </c>
      <c r="B957">
        <v>253391101</v>
      </c>
      <c r="C957">
        <v>3.34</v>
      </c>
      <c r="G957">
        <v>3.34</v>
      </c>
    </row>
    <row r="958" spans="1:7" x14ac:dyDescent="0.25">
      <c r="A958" t="s">
        <v>1058</v>
      </c>
      <c r="B958">
        <v>253391103</v>
      </c>
      <c r="C958">
        <v>12.63</v>
      </c>
      <c r="G958">
        <v>12.63</v>
      </c>
    </row>
    <row r="959" spans="1:7" x14ac:dyDescent="0.25">
      <c r="A959" t="s">
        <v>1059</v>
      </c>
      <c r="B959">
        <v>253391104</v>
      </c>
      <c r="C959">
        <v>11.22</v>
      </c>
      <c r="G959">
        <v>11.22</v>
      </c>
    </row>
    <row r="960" spans="1:7" x14ac:dyDescent="0.25">
      <c r="A960" t="s">
        <v>1060</v>
      </c>
      <c r="B960">
        <v>253391105</v>
      </c>
      <c r="C960">
        <v>3.41</v>
      </c>
      <c r="G960">
        <v>3.41</v>
      </c>
    </row>
    <row r="961" spans="1:7" x14ac:dyDescent="0.25">
      <c r="A961" t="s">
        <v>1061</v>
      </c>
      <c r="B961">
        <v>253391106</v>
      </c>
      <c r="C961">
        <v>9.5</v>
      </c>
      <c r="G961">
        <v>9.5</v>
      </c>
    </row>
    <row r="962" spans="1:7" x14ac:dyDescent="0.25">
      <c r="A962" t="s">
        <v>1062</v>
      </c>
      <c r="B962">
        <v>253391108</v>
      </c>
      <c r="C962">
        <v>9.1300000000000008</v>
      </c>
      <c r="G962">
        <v>9.1300000000000008</v>
      </c>
    </row>
    <row r="963" spans="1:7" x14ac:dyDescent="0.25">
      <c r="A963" t="s">
        <v>1063</v>
      </c>
      <c r="B963">
        <v>42561101</v>
      </c>
      <c r="C963">
        <v>6.7</v>
      </c>
      <c r="G963">
        <v>6.7</v>
      </c>
    </row>
    <row r="964" spans="1:7" x14ac:dyDescent="0.25">
      <c r="A964" t="s">
        <v>1064</v>
      </c>
      <c r="B964">
        <v>42561102</v>
      </c>
      <c r="C964">
        <v>61.63</v>
      </c>
      <c r="D964">
        <v>1.64</v>
      </c>
      <c r="E964">
        <v>26.31</v>
      </c>
      <c r="G964">
        <v>33.68</v>
      </c>
    </row>
    <row r="965" spans="1:7" x14ac:dyDescent="0.25">
      <c r="A965" t="s">
        <v>1065</v>
      </c>
      <c r="B965">
        <v>42561103</v>
      </c>
      <c r="C965">
        <v>0.01</v>
      </c>
      <c r="G965">
        <v>0.01</v>
      </c>
    </row>
    <row r="966" spans="1:7" x14ac:dyDescent="0.25">
      <c r="A966" t="s">
        <v>1066</v>
      </c>
      <c r="B966">
        <v>42561104</v>
      </c>
      <c r="C966">
        <v>8.4700000000000006</v>
      </c>
      <c r="E966">
        <v>0.41</v>
      </c>
      <c r="G966">
        <v>8.06</v>
      </c>
    </row>
    <row r="967" spans="1:7" x14ac:dyDescent="0.25">
      <c r="A967" t="s">
        <v>1067</v>
      </c>
      <c r="B967">
        <v>42561105</v>
      </c>
      <c r="C967">
        <v>41.6</v>
      </c>
      <c r="G967">
        <v>41.6</v>
      </c>
    </row>
    <row r="968" spans="1:7" x14ac:dyDescent="0.25">
      <c r="A968" t="s">
        <v>1068</v>
      </c>
      <c r="B968">
        <v>42561106</v>
      </c>
      <c r="C968">
        <v>4.8899999999999997</v>
      </c>
      <c r="G968">
        <v>4.8899999999999997</v>
      </c>
    </row>
    <row r="969" spans="1:7" x14ac:dyDescent="0.25">
      <c r="A969" t="s">
        <v>1069</v>
      </c>
      <c r="B969">
        <v>42561107</v>
      </c>
      <c r="C969">
        <v>48.31</v>
      </c>
      <c r="D969">
        <v>35.17</v>
      </c>
      <c r="E969">
        <v>0.01</v>
      </c>
      <c r="G969">
        <v>13.13</v>
      </c>
    </row>
    <row r="970" spans="1:7" x14ac:dyDescent="0.25">
      <c r="A970" t="s">
        <v>1070</v>
      </c>
      <c r="B970">
        <v>182331101</v>
      </c>
      <c r="C970">
        <v>72.7</v>
      </c>
      <c r="E970">
        <v>4.55</v>
      </c>
      <c r="G970">
        <v>68.150000000000006</v>
      </c>
    </row>
    <row r="971" spans="1:7" x14ac:dyDescent="0.25">
      <c r="A971" t="s">
        <v>1071</v>
      </c>
      <c r="B971">
        <v>182331102</v>
      </c>
      <c r="C971">
        <v>9.77</v>
      </c>
      <c r="G971">
        <v>9.77</v>
      </c>
    </row>
    <row r="972" spans="1:7" x14ac:dyDescent="0.25">
      <c r="A972" t="s">
        <v>1072</v>
      </c>
      <c r="B972">
        <v>254901101</v>
      </c>
      <c r="C972">
        <v>0.72</v>
      </c>
      <c r="G972">
        <v>0.72</v>
      </c>
    </row>
    <row r="973" spans="1:7" x14ac:dyDescent="0.25">
      <c r="A973" t="s">
        <v>1073</v>
      </c>
      <c r="B973">
        <v>254901102</v>
      </c>
      <c r="C973">
        <v>0.08</v>
      </c>
      <c r="G973">
        <v>0.08</v>
      </c>
    </row>
    <row r="974" spans="1:7" x14ac:dyDescent="0.25">
      <c r="A974" t="s">
        <v>1074</v>
      </c>
      <c r="B974">
        <v>103021101</v>
      </c>
      <c r="C974">
        <v>44.06</v>
      </c>
      <c r="D974">
        <v>3</v>
      </c>
      <c r="E974">
        <v>30.42</v>
      </c>
      <c r="G974">
        <v>10.64</v>
      </c>
    </row>
    <row r="975" spans="1:7" x14ac:dyDescent="0.25">
      <c r="A975" t="s">
        <v>1075</v>
      </c>
      <c r="B975">
        <v>254541103</v>
      </c>
      <c r="C975">
        <v>39.42</v>
      </c>
      <c r="G975">
        <v>39.42</v>
      </c>
    </row>
    <row r="976" spans="1:7" x14ac:dyDescent="0.25">
      <c r="A976" t="s">
        <v>1076</v>
      </c>
      <c r="B976">
        <v>254541104</v>
      </c>
      <c r="C976">
        <v>37.380000000000003</v>
      </c>
      <c r="G976">
        <v>37.380000000000003</v>
      </c>
    </row>
    <row r="977" spans="1:7" x14ac:dyDescent="0.25">
      <c r="A977" t="s">
        <v>1077</v>
      </c>
      <c r="B977">
        <v>192221101</v>
      </c>
      <c r="C977">
        <v>161.52000000000001</v>
      </c>
      <c r="E977">
        <v>82.19</v>
      </c>
      <c r="G977">
        <v>79.33</v>
      </c>
    </row>
    <row r="978" spans="1:7" x14ac:dyDescent="0.25">
      <c r="A978" t="s">
        <v>1078</v>
      </c>
      <c r="B978">
        <v>192221102</v>
      </c>
      <c r="C978">
        <v>136.61000000000001</v>
      </c>
      <c r="E978">
        <v>122.01</v>
      </c>
      <c r="G978">
        <v>14.6</v>
      </c>
    </row>
    <row r="979" spans="1:7" x14ac:dyDescent="0.25">
      <c r="A979" t="s">
        <v>1079</v>
      </c>
      <c r="B979">
        <v>192221103</v>
      </c>
      <c r="C979">
        <v>2.2400000000000002</v>
      </c>
      <c r="E979">
        <v>0.48</v>
      </c>
      <c r="G979">
        <v>1.76</v>
      </c>
    </row>
    <row r="980" spans="1:7" x14ac:dyDescent="0.25">
      <c r="A980" t="s">
        <v>1080</v>
      </c>
      <c r="B980">
        <v>43040401</v>
      </c>
      <c r="C980">
        <v>2.46</v>
      </c>
      <c r="E980">
        <v>2.46</v>
      </c>
      <c r="G980">
        <v>0</v>
      </c>
    </row>
    <row r="981" spans="1:7" x14ac:dyDescent="0.25">
      <c r="A981" t="s">
        <v>1081</v>
      </c>
      <c r="B981">
        <v>254930401</v>
      </c>
      <c r="C981">
        <v>0.02</v>
      </c>
      <c r="G981">
        <v>0.02</v>
      </c>
    </row>
    <row r="982" spans="1:7" x14ac:dyDescent="0.25">
      <c r="A982" t="s">
        <v>1082</v>
      </c>
      <c r="B982">
        <v>253931101</v>
      </c>
      <c r="C982">
        <v>15.24</v>
      </c>
      <c r="G982">
        <v>15.24</v>
      </c>
    </row>
    <row r="983" spans="1:7" x14ac:dyDescent="0.25">
      <c r="A983" t="s">
        <v>1083</v>
      </c>
      <c r="B983">
        <v>253931102</v>
      </c>
      <c r="C983">
        <v>41.79</v>
      </c>
      <c r="G983">
        <v>41.79</v>
      </c>
    </row>
    <row r="984" spans="1:7" x14ac:dyDescent="0.25">
      <c r="A984" t="s">
        <v>1084</v>
      </c>
      <c r="B984">
        <v>253931104</v>
      </c>
      <c r="C984">
        <v>25.54</v>
      </c>
      <c r="G984">
        <v>25.54</v>
      </c>
    </row>
    <row r="985" spans="1:7" x14ac:dyDescent="0.25">
      <c r="A985" t="s">
        <v>1085</v>
      </c>
      <c r="B985">
        <v>253931105</v>
      </c>
      <c r="C985">
        <v>39.31</v>
      </c>
      <c r="G985">
        <v>39.31</v>
      </c>
    </row>
    <row r="986" spans="1:7" x14ac:dyDescent="0.25">
      <c r="A986" t="s">
        <v>1086</v>
      </c>
      <c r="B986">
        <v>253931106</v>
      </c>
      <c r="C986">
        <v>44.6</v>
      </c>
      <c r="G986">
        <v>44.6</v>
      </c>
    </row>
    <row r="987" spans="1:7" x14ac:dyDescent="0.25">
      <c r="A987" t="s">
        <v>1087</v>
      </c>
      <c r="B987">
        <v>253931107</v>
      </c>
      <c r="C987">
        <v>2.52</v>
      </c>
      <c r="G987">
        <v>2.52</v>
      </c>
    </row>
    <row r="988" spans="1:7" x14ac:dyDescent="0.25">
      <c r="A988" t="s">
        <v>1088</v>
      </c>
      <c r="B988">
        <v>253931108</v>
      </c>
      <c r="C988">
        <v>2.57</v>
      </c>
      <c r="G988">
        <v>2.57</v>
      </c>
    </row>
    <row r="989" spans="1:7" x14ac:dyDescent="0.25">
      <c r="A989" t="s">
        <v>1089</v>
      </c>
      <c r="B989">
        <v>253931109</v>
      </c>
      <c r="C989">
        <v>0.3</v>
      </c>
      <c r="G989">
        <v>0.3</v>
      </c>
    </row>
    <row r="990" spans="1:7" x14ac:dyDescent="0.25">
      <c r="A990" t="s">
        <v>1090</v>
      </c>
      <c r="B990">
        <v>253931110</v>
      </c>
      <c r="C990">
        <v>43.24</v>
      </c>
      <c r="G990">
        <v>43.24</v>
      </c>
    </row>
    <row r="991" spans="1:7" x14ac:dyDescent="0.25">
      <c r="A991" t="s">
        <v>1091</v>
      </c>
      <c r="B991">
        <v>103391101</v>
      </c>
      <c r="C991">
        <v>40</v>
      </c>
      <c r="G991">
        <v>40</v>
      </c>
    </row>
    <row r="992" spans="1:7" x14ac:dyDescent="0.25">
      <c r="A992" t="s">
        <v>1092</v>
      </c>
      <c r="B992">
        <v>103391102</v>
      </c>
      <c r="C992">
        <v>85.04</v>
      </c>
      <c r="G992">
        <v>85.04</v>
      </c>
    </row>
    <row r="993" spans="1:7" x14ac:dyDescent="0.25">
      <c r="A993" t="s">
        <v>1093</v>
      </c>
      <c r="B993">
        <v>42891101</v>
      </c>
      <c r="C993">
        <v>138.38999999999999</v>
      </c>
      <c r="E993">
        <v>70.28</v>
      </c>
      <c r="G993">
        <v>68.11</v>
      </c>
    </row>
    <row r="994" spans="1:7" x14ac:dyDescent="0.25">
      <c r="A994" t="s">
        <v>1094</v>
      </c>
      <c r="B994">
        <v>42891102</v>
      </c>
      <c r="C994">
        <v>118.66</v>
      </c>
      <c r="D994">
        <v>20.309999999999999</v>
      </c>
      <c r="E994">
        <v>33.86</v>
      </c>
      <c r="G994">
        <v>64.489999999999995</v>
      </c>
    </row>
    <row r="995" spans="1:7" x14ac:dyDescent="0.25">
      <c r="A995" t="s">
        <v>1095</v>
      </c>
      <c r="B995">
        <v>253151102</v>
      </c>
      <c r="C995">
        <v>41.33</v>
      </c>
      <c r="G995">
        <v>41.33</v>
      </c>
    </row>
    <row r="996" spans="1:7" x14ac:dyDescent="0.25">
      <c r="A996" t="s">
        <v>1096</v>
      </c>
      <c r="B996">
        <v>253151103</v>
      </c>
      <c r="C996">
        <v>50.44</v>
      </c>
      <c r="G996">
        <v>50.44</v>
      </c>
    </row>
    <row r="997" spans="1:7" x14ac:dyDescent="0.25">
      <c r="A997" t="s">
        <v>1097</v>
      </c>
      <c r="B997">
        <v>253151106</v>
      </c>
      <c r="C997">
        <v>2.17</v>
      </c>
      <c r="G997">
        <v>2.17</v>
      </c>
    </row>
    <row r="998" spans="1:7" x14ac:dyDescent="0.25">
      <c r="A998" t="s">
        <v>1098</v>
      </c>
      <c r="B998">
        <v>253151107</v>
      </c>
      <c r="C998">
        <v>2.65</v>
      </c>
      <c r="G998">
        <v>2.65</v>
      </c>
    </row>
    <row r="999" spans="1:7" x14ac:dyDescent="0.25">
      <c r="A999" t="s">
        <v>1099</v>
      </c>
      <c r="B999">
        <v>13550401</v>
      </c>
      <c r="C999">
        <v>3.25</v>
      </c>
      <c r="G999">
        <v>3.25</v>
      </c>
    </row>
    <row r="1000" spans="1:7" x14ac:dyDescent="0.25">
      <c r="A1000" t="s">
        <v>1100</v>
      </c>
      <c r="B1000">
        <v>13550402</v>
      </c>
      <c r="C1000">
        <v>3.92</v>
      </c>
      <c r="G1000">
        <v>3.92</v>
      </c>
    </row>
    <row r="1001" spans="1:7" x14ac:dyDescent="0.25">
      <c r="A1001" t="s">
        <v>1101</v>
      </c>
      <c r="B1001">
        <v>103401101</v>
      </c>
      <c r="C1001">
        <v>106.5</v>
      </c>
      <c r="D1001">
        <v>42.25</v>
      </c>
      <c r="E1001">
        <v>58.87</v>
      </c>
      <c r="G1001">
        <v>5.38</v>
      </c>
    </row>
    <row r="1002" spans="1:7" x14ac:dyDescent="0.25">
      <c r="A1002" t="s">
        <v>1102</v>
      </c>
      <c r="B1002">
        <v>103401102</v>
      </c>
      <c r="C1002">
        <v>76.13</v>
      </c>
      <c r="D1002">
        <v>33.58</v>
      </c>
      <c r="E1002">
        <v>10.82</v>
      </c>
      <c r="G1002">
        <v>31.73</v>
      </c>
    </row>
    <row r="1003" spans="1:7" x14ac:dyDescent="0.25">
      <c r="A1003" t="s">
        <v>1103</v>
      </c>
      <c r="B1003">
        <v>102601101</v>
      </c>
      <c r="C1003">
        <v>137.02000000000001</v>
      </c>
      <c r="E1003">
        <v>0.26</v>
      </c>
      <c r="G1003">
        <v>136.76</v>
      </c>
    </row>
    <row r="1004" spans="1:7" x14ac:dyDescent="0.25">
      <c r="A1004" t="s">
        <v>1104</v>
      </c>
      <c r="B1004">
        <v>24090404</v>
      </c>
      <c r="C1004">
        <v>6.06</v>
      </c>
      <c r="G1004">
        <v>6.06</v>
      </c>
    </row>
    <row r="1005" spans="1:7" x14ac:dyDescent="0.25">
      <c r="A1005" t="s">
        <v>1105</v>
      </c>
      <c r="B1005">
        <v>24090405</v>
      </c>
      <c r="C1005">
        <v>5.74</v>
      </c>
      <c r="G1005">
        <v>5.74</v>
      </c>
    </row>
    <row r="1006" spans="1:7" x14ac:dyDescent="0.25">
      <c r="A1006" t="s">
        <v>1106</v>
      </c>
      <c r="B1006">
        <v>24090406</v>
      </c>
      <c r="C1006">
        <v>2.31</v>
      </c>
      <c r="G1006">
        <v>2.31</v>
      </c>
    </row>
    <row r="1007" spans="1:7" x14ac:dyDescent="0.25">
      <c r="A1007" t="s">
        <v>1107</v>
      </c>
      <c r="B1007">
        <v>24091101</v>
      </c>
      <c r="C1007">
        <v>5.42</v>
      </c>
      <c r="G1007">
        <v>5.42</v>
      </c>
    </row>
    <row r="1008" spans="1:7" x14ac:dyDescent="0.25">
      <c r="A1008" t="s">
        <v>1108</v>
      </c>
      <c r="B1008">
        <v>24091102</v>
      </c>
      <c r="C1008">
        <v>7.17</v>
      </c>
      <c r="G1008">
        <v>7.17</v>
      </c>
    </row>
    <row r="1009" spans="1:7" x14ac:dyDescent="0.25">
      <c r="A1009" t="s">
        <v>1109</v>
      </c>
      <c r="B1009">
        <v>182581105</v>
      </c>
      <c r="C1009">
        <v>14.64</v>
      </c>
      <c r="E1009">
        <v>6.84</v>
      </c>
      <c r="G1009">
        <v>7.8</v>
      </c>
    </row>
    <row r="1010" spans="1:7" x14ac:dyDescent="0.25">
      <c r="A1010" t="s">
        <v>1110</v>
      </c>
      <c r="B1010">
        <v>182581107</v>
      </c>
      <c r="C1010">
        <v>3.53</v>
      </c>
      <c r="E1010">
        <v>0.94</v>
      </c>
      <c r="G1010">
        <v>2.59</v>
      </c>
    </row>
    <row r="1011" spans="1:7" x14ac:dyDescent="0.25">
      <c r="A1011" t="s">
        <v>1111</v>
      </c>
      <c r="B1011">
        <v>182581108</v>
      </c>
      <c r="C1011">
        <v>21.57</v>
      </c>
      <c r="E1011">
        <v>3.45</v>
      </c>
      <c r="G1011">
        <v>18.12</v>
      </c>
    </row>
    <row r="1012" spans="1:7" x14ac:dyDescent="0.25">
      <c r="A1012" t="s">
        <v>1112</v>
      </c>
      <c r="B1012">
        <v>182131101</v>
      </c>
      <c r="C1012">
        <v>25.94</v>
      </c>
      <c r="E1012">
        <v>3.89</v>
      </c>
      <c r="G1012">
        <v>22.05</v>
      </c>
    </row>
    <row r="1013" spans="1:7" x14ac:dyDescent="0.25">
      <c r="A1013" t="s">
        <v>1113</v>
      </c>
      <c r="B1013">
        <v>182131102</v>
      </c>
      <c r="C1013">
        <v>0.72</v>
      </c>
      <c r="G1013">
        <v>0.72</v>
      </c>
    </row>
    <row r="1014" spans="1:7" x14ac:dyDescent="0.25">
      <c r="A1014" t="s">
        <v>1114</v>
      </c>
      <c r="B1014">
        <v>182131103</v>
      </c>
      <c r="C1014">
        <v>6.69</v>
      </c>
      <c r="G1014">
        <v>6.69</v>
      </c>
    </row>
    <row r="1015" spans="1:7" x14ac:dyDescent="0.25">
      <c r="A1015" t="s">
        <v>1115</v>
      </c>
      <c r="B1015">
        <v>182131104</v>
      </c>
      <c r="C1015">
        <v>54.29</v>
      </c>
      <c r="E1015">
        <v>0.74</v>
      </c>
      <c r="G1015">
        <v>53.55</v>
      </c>
    </row>
    <row r="1016" spans="1:7" x14ac:dyDescent="0.25">
      <c r="A1016" t="s">
        <v>1116</v>
      </c>
      <c r="B1016">
        <v>254201101</v>
      </c>
      <c r="C1016">
        <v>0.54</v>
      </c>
      <c r="G1016">
        <v>0.54</v>
      </c>
    </row>
    <row r="1017" spans="1:7" x14ac:dyDescent="0.25">
      <c r="A1017" t="s">
        <v>1117</v>
      </c>
      <c r="B1017">
        <v>254201103</v>
      </c>
      <c r="C1017">
        <v>74.16</v>
      </c>
      <c r="G1017">
        <v>74.16</v>
      </c>
    </row>
    <row r="1018" spans="1:7" x14ac:dyDescent="0.25">
      <c r="A1018" t="s">
        <v>1118</v>
      </c>
      <c r="B1018">
        <v>254201106</v>
      </c>
      <c r="C1018">
        <v>66.48</v>
      </c>
      <c r="G1018">
        <v>66.48</v>
      </c>
    </row>
    <row r="1019" spans="1:7" x14ac:dyDescent="0.25">
      <c r="A1019" t="s">
        <v>1119</v>
      </c>
      <c r="B1019">
        <v>254202104</v>
      </c>
      <c r="C1019">
        <v>47.72</v>
      </c>
      <c r="G1019">
        <v>47.72</v>
      </c>
    </row>
    <row r="1020" spans="1:7" x14ac:dyDescent="0.25">
      <c r="A1020" t="s">
        <v>1120</v>
      </c>
      <c r="B1020">
        <v>62462223</v>
      </c>
      <c r="C1020">
        <v>96.76</v>
      </c>
      <c r="G1020">
        <v>96.76</v>
      </c>
    </row>
    <row r="1021" spans="1:7" x14ac:dyDescent="0.25">
      <c r="A1021" t="s">
        <v>1121</v>
      </c>
      <c r="B1021">
        <v>62462224</v>
      </c>
      <c r="C1021">
        <v>63.62</v>
      </c>
      <c r="G1021">
        <v>63.62</v>
      </c>
    </row>
    <row r="1022" spans="1:7" x14ac:dyDescent="0.25">
      <c r="A1022" t="s">
        <v>1122</v>
      </c>
      <c r="B1022">
        <v>62462225</v>
      </c>
      <c r="C1022">
        <v>65.180000000000007</v>
      </c>
      <c r="G1022">
        <v>65.180000000000007</v>
      </c>
    </row>
    <row r="1023" spans="1:7" x14ac:dyDescent="0.25">
      <c r="A1023" t="s">
        <v>1123</v>
      </c>
      <c r="B1023">
        <v>62462226</v>
      </c>
      <c r="C1023">
        <v>20.89</v>
      </c>
      <c r="G1023">
        <v>20.89</v>
      </c>
    </row>
    <row r="1024" spans="1:7" x14ac:dyDescent="0.25">
      <c r="A1024" t="s">
        <v>1124</v>
      </c>
      <c r="B1024">
        <v>62462227</v>
      </c>
      <c r="C1024">
        <v>157.79</v>
      </c>
      <c r="G1024">
        <v>157.79</v>
      </c>
    </row>
    <row r="1025" spans="1:7" x14ac:dyDescent="0.25">
      <c r="A1025" t="s">
        <v>1125</v>
      </c>
      <c r="B1025">
        <v>14381102</v>
      </c>
      <c r="C1025">
        <v>4.42</v>
      </c>
      <c r="G1025">
        <v>4.42</v>
      </c>
    </row>
    <row r="1026" spans="1:7" x14ac:dyDescent="0.25">
      <c r="A1026" t="s">
        <v>1126</v>
      </c>
      <c r="B1026">
        <v>14381103</v>
      </c>
      <c r="C1026">
        <v>4.1900000000000004</v>
      </c>
      <c r="G1026">
        <v>4.1900000000000004</v>
      </c>
    </row>
    <row r="1027" spans="1:7" x14ac:dyDescent="0.25">
      <c r="A1027" t="s">
        <v>1127</v>
      </c>
      <c r="B1027">
        <v>14381104</v>
      </c>
      <c r="C1027">
        <v>19.29</v>
      </c>
      <c r="G1027">
        <v>19.29</v>
      </c>
    </row>
    <row r="1028" spans="1:7" x14ac:dyDescent="0.25">
      <c r="A1028" t="s">
        <v>1128</v>
      </c>
      <c r="B1028">
        <v>14381105</v>
      </c>
      <c r="C1028">
        <v>13.96</v>
      </c>
      <c r="G1028">
        <v>13.96</v>
      </c>
    </row>
    <row r="1029" spans="1:7" x14ac:dyDescent="0.25">
      <c r="A1029" t="s">
        <v>1129</v>
      </c>
      <c r="B1029">
        <v>14381106</v>
      </c>
      <c r="C1029">
        <v>17.02</v>
      </c>
      <c r="G1029">
        <v>17.02</v>
      </c>
    </row>
    <row r="1030" spans="1:7" x14ac:dyDescent="0.25">
      <c r="A1030" t="s">
        <v>1130</v>
      </c>
      <c r="B1030">
        <v>14381107</v>
      </c>
      <c r="C1030">
        <v>5.37</v>
      </c>
      <c r="G1030">
        <v>5.37</v>
      </c>
    </row>
    <row r="1031" spans="1:7" x14ac:dyDescent="0.25">
      <c r="A1031" t="s">
        <v>1131</v>
      </c>
      <c r="B1031">
        <v>14381108</v>
      </c>
      <c r="C1031">
        <v>22.69</v>
      </c>
      <c r="G1031">
        <v>22.69</v>
      </c>
    </row>
    <row r="1032" spans="1:7" x14ac:dyDescent="0.25">
      <c r="A1032" t="s">
        <v>1132</v>
      </c>
      <c r="B1032">
        <v>152031101</v>
      </c>
      <c r="C1032">
        <v>18.82</v>
      </c>
      <c r="D1032">
        <v>2.31</v>
      </c>
      <c r="E1032">
        <v>13.78</v>
      </c>
      <c r="G1032">
        <v>2.73</v>
      </c>
    </row>
    <row r="1033" spans="1:7" x14ac:dyDescent="0.25">
      <c r="A1033" t="s">
        <v>1133</v>
      </c>
      <c r="B1033">
        <v>152031102</v>
      </c>
      <c r="C1033">
        <v>5.79</v>
      </c>
      <c r="E1033">
        <v>0.06</v>
      </c>
      <c r="G1033">
        <v>5.73</v>
      </c>
    </row>
    <row r="1034" spans="1:7" x14ac:dyDescent="0.25">
      <c r="A1034" t="s">
        <v>1134</v>
      </c>
      <c r="B1034">
        <v>152031103</v>
      </c>
      <c r="C1034">
        <v>87.67</v>
      </c>
      <c r="E1034">
        <v>86.04</v>
      </c>
      <c r="G1034">
        <v>1.63</v>
      </c>
    </row>
    <row r="1035" spans="1:7" x14ac:dyDescent="0.25">
      <c r="A1035" t="s">
        <v>1135</v>
      </c>
      <c r="B1035">
        <v>102530401</v>
      </c>
      <c r="C1035">
        <v>10.63</v>
      </c>
      <c r="E1035">
        <v>10.63</v>
      </c>
      <c r="G1035">
        <v>0</v>
      </c>
    </row>
    <row r="1036" spans="1:7" x14ac:dyDescent="0.25">
      <c r="A1036" t="s">
        <v>1136</v>
      </c>
      <c r="B1036">
        <v>83192101</v>
      </c>
      <c r="C1036">
        <v>155.9</v>
      </c>
      <c r="D1036">
        <v>32.68</v>
      </c>
      <c r="E1036">
        <v>7.64</v>
      </c>
      <c r="G1036">
        <v>115.58</v>
      </c>
    </row>
    <row r="1037" spans="1:7" x14ac:dyDescent="0.25">
      <c r="A1037" t="s">
        <v>1137</v>
      </c>
      <c r="B1037">
        <v>83192102</v>
      </c>
      <c r="C1037">
        <v>45.84</v>
      </c>
      <c r="G1037">
        <v>45.84</v>
      </c>
    </row>
    <row r="1038" spans="1:7" x14ac:dyDescent="0.25">
      <c r="A1038" t="s">
        <v>1138</v>
      </c>
      <c r="B1038">
        <v>83192103</v>
      </c>
      <c r="C1038">
        <v>68.739999999999995</v>
      </c>
      <c r="G1038">
        <v>68.739999999999995</v>
      </c>
    </row>
    <row r="1039" spans="1:7" x14ac:dyDescent="0.25">
      <c r="A1039" t="s">
        <v>1139</v>
      </c>
      <c r="B1039">
        <v>83192104</v>
      </c>
      <c r="C1039">
        <v>30.18</v>
      </c>
      <c r="G1039">
        <v>30.18</v>
      </c>
    </row>
    <row r="1040" spans="1:7" x14ac:dyDescent="0.25">
      <c r="A1040" t="s">
        <v>1140</v>
      </c>
      <c r="B1040">
        <v>43091101</v>
      </c>
      <c r="C1040">
        <v>1.82</v>
      </c>
      <c r="G1040">
        <v>1.82</v>
      </c>
    </row>
    <row r="1041" spans="1:7" x14ac:dyDescent="0.25">
      <c r="A1041" t="s">
        <v>1141</v>
      </c>
      <c r="B1041">
        <v>43091102</v>
      </c>
      <c r="C1041">
        <v>13.42</v>
      </c>
      <c r="D1041">
        <v>5.73</v>
      </c>
      <c r="G1041">
        <v>7.69</v>
      </c>
    </row>
    <row r="1042" spans="1:7" x14ac:dyDescent="0.25">
      <c r="A1042" t="s">
        <v>1142</v>
      </c>
      <c r="B1042">
        <v>43091103</v>
      </c>
      <c r="C1042">
        <v>7.41</v>
      </c>
      <c r="E1042">
        <v>0.75</v>
      </c>
      <c r="G1042">
        <v>6.66</v>
      </c>
    </row>
    <row r="1043" spans="1:7" x14ac:dyDescent="0.25">
      <c r="A1043" t="s">
        <v>1143</v>
      </c>
      <c r="B1043">
        <v>43091104</v>
      </c>
      <c r="C1043">
        <v>18.38</v>
      </c>
      <c r="E1043">
        <v>0.18</v>
      </c>
      <c r="G1043">
        <v>18.2</v>
      </c>
    </row>
    <row r="1044" spans="1:7" x14ac:dyDescent="0.25">
      <c r="A1044" t="s">
        <v>1144</v>
      </c>
      <c r="B1044">
        <v>42841111</v>
      </c>
      <c r="C1044">
        <v>37.83</v>
      </c>
      <c r="E1044">
        <v>33.18</v>
      </c>
      <c r="G1044">
        <v>4.6500000000000004</v>
      </c>
    </row>
    <row r="1045" spans="1:7" x14ac:dyDescent="0.25">
      <c r="A1045" t="s">
        <v>1145</v>
      </c>
      <c r="B1045">
        <v>42841112</v>
      </c>
      <c r="C1045">
        <v>47.39</v>
      </c>
      <c r="E1045">
        <v>42.92</v>
      </c>
      <c r="G1045">
        <v>4.47</v>
      </c>
    </row>
    <row r="1046" spans="1:7" x14ac:dyDescent="0.25">
      <c r="A1046" t="s">
        <v>1146</v>
      </c>
      <c r="B1046">
        <v>252661101</v>
      </c>
      <c r="C1046">
        <v>43.38</v>
      </c>
      <c r="G1046">
        <v>43.38</v>
      </c>
    </row>
    <row r="1047" spans="1:7" x14ac:dyDescent="0.25">
      <c r="A1047" t="s">
        <v>1147</v>
      </c>
      <c r="B1047">
        <v>252661102</v>
      </c>
      <c r="C1047">
        <v>41.59</v>
      </c>
      <c r="G1047">
        <v>41.59</v>
      </c>
    </row>
    <row r="1048" spans="1:7" x14ac:dyDescent="0.25">
      <c r="A1048" t="s">
        <v>1148</v>
      </c>
      <c r="B1048">
        <v>252661103</v>
      </c>
      <c r="C1048">
        <v>31.65</v>
      </c>
      <c r="G1048">
        <v>31.65</v>
      </c>
    </row>
    <row r="1049" spans="1:7" x14ac:dyDescent="0.25">
      <c r="A1049" t="s">
        <v>1149</v>
      </c>
      <c r="B1049">
        <v>252661104</v>
      </c>
      <c r="C1049">
        <v>29.96</v>
      </c>
      <c r="G1049">
        <v>29.96</v>
      </c>
    </row>
    <row r="1050" spans="1:7" x14ac:dyDescent="0.25">
      <c r="A1050" t="s">
        <v>1150</v>
      </c>
      <c r="B1050">
        <v>252661105</v>
      </c>
      <c r="C1050">
        <v>2.17</v>
      </c>
      <c r="G1050">
        <v>2.17</v>
      </c>
    </row>
    <row r="1051" spans="1:7" x14ac:dyDescent="0.25">
      <c r="A1051" t="s">
        <v>1151</v>
      </c>
      <c r="B1051">
        <v>252661106</v>
      </c>
      <c r="C1051">
        <v>36.97</v>
      </c>
      <c r="G1051">
        <v>36.97</v>
      </c>
    </row>
    <row r="1052" spans="1:7" x14ac:dyDescent="0.25">
      <c r="A1052" t="s">
        <v>1152</v>
      </c>
      <c r="B1052">
        <v>252661108</v>
      </c>
      <c r="C1052">
        <v>2.17</v>
      </c>
      <c r="G1052">
        <v>2.17</v>
      </c>
    </row>
    <row r="1053" spans="1:7" x14ac:dyDescent="0.25">
      <c r="A1053" t="s">
        <v>1153</v>
      </c>
      <c r="B1053">
        <v>163111101</v>
      </c>
      <c r="C1053">
        <v>79.66</v>
      </c>
      <c r="G1053">
        <v>79.66</v>
      </c>
    </row>
    <row r="1054" spans="1:7" x14ac:dyDescent="0.25">
      <c r="A1054" t="s">
        <v>1154</v>
      </c>
      <c r="B1054">
        <v>163111102</v>
      </c>
      <c r="C1054">
        <v>137.4</v>
      </c>
      <c r="G1054">
        <v>137.4</v>
      </c>
    </row>
    <row r="1055" spans="1:7" x14ac:dyDescent="0.25">
      <c r="A1055" t="s">
        <v>1155</v>
      </c>
      <c r="B1055">
        <v>24101101</v>
      </c>
      <c r="C1055">
        <v>47.06</v>
      </c>
      <c r="D1055">
        <v>12.56</v>
      </c>
      <c r="E1055">
        <v>12.37</v>
      </c>
      <c r="G1055">
        <v>22.13</v>
      </c>
    </row>
    <row r="1056" spans="1:7" x14ac:dyDescent="0.25">
      <c r="A1056" t="s">
        <v>1156</v>
      </c>
      <c r="B1056">
        <v>24101102</v>
      </c>
      <c r="C1056">
        <v>48.04</v>
      </c>
      <c r="D1056">
        <v>5.57</v>
      </c>
      <c r="E1056">
        <v>2.86</v>
      </c>
      <c r="G1056">
        <v>39.61</v>
      </c>
    </row>
    <row r="1057" spans="1:7" x14ac:dyDescent="0.25">
      <c r="A1057" t="s">
        <v>1157</v>
      </c>
      <c r="B1057">
        <v>24101103</v>
      </c>
      <c r="C1057">
        <v>166.4</v>
      </c>
      <c r="D1057">
        <v>1.42</v>
      </c>
      <c r="E1057">
        <v>122.3</v>
      </c>
      <c r="G1057">
        <v>42.68</v>
      </c>
    </row>
    <row r="1058" spans="1:7" x14ac:dyDescent="0.25">
      <c r="A1058" t="s">
        <v>1158</v>
      </c>
      <c r="B1058">
        <v>152241101</v>
      </c>
      <c r="C1058">
        <v>68.69</v>
      </c>
      <c r="E1058">
        <v>68.69</v>
      </c>
      <c r="G1058">
        <v>0</v>
      </c>
    </row>
    <row r="1059" spans="1:7" x14ac:dyDescent="0.25">
      <c r="A1059" t="s">
        <v>1159</v>
      </c>
      <c r="B1059">
        <v>152241102</v>
      </c>
      <c r="C1059">
        <v>59.63</v>
      </c>
      <c r="E1059">
        <v>49.36</v>
      </c>
      <c r="G1059">
        <v>10.27</v>
      </c>
    </row>
    <row r="1060" spans="1:7" x14ac:dyDescent="0.25">
      <c r="A1060" t="s">
        <v>1160</v>
      </c>
      <c r="B1060">
        <v>102121101</v>
      </c>
      <c r="C1060">
        <v>37.39</v>
      </c>
      <c r="G1060">
        <v>37.39</v>
      </c>
    </row>
    <row r="1061" spans="1:7" x14ac:dyDescent="0.25">
      <c r="A1061" t="s">
        <v>1161</v>
      </c>
      <c r="B1061">
        <v>102121102</v>
      </c>
      <c r="C1061">
        <v>43.6</v>
      </c>
      <c r="G1061">
        <v>43.6</v>
      </c>
    </row>
    <row r="1062" spans="1:7" x14ac:dyDescent="0.25">
      <c r="A1062" t="s">
        <v>1162</v>
      </c>
      <c r="B1062">
        <v>102361101</v>
      </c>
      <c r="C1062">
        <v>34.47</v>
      </c>
      <c r="E1062">
        <v>24.32</v>
      </c>
      <c r="G1062">
        <v>10.15</v>
      </c>
    </row>
    <row r="1063" spans="1:7" x14ac:dyDescent="0.25">
      <c r="A1063" t="s">
        <v>1163</v>
      </c>
      <c r="B1063">
        <v>163301101</v>
      </c>
      <c r="C1063">
        <v>5.5</v>
      </c>
      <c r="G1063">
        <v>5.5</v>
      </c>
    </row>
    <row r="1064" spans="1:7" x14ac:dyDescent="0.25">
      <c r="A1064" t="s">
        <v>1164</v>
      </c>
      <c r="B1064">
        <v>163301102</v>
      </c>
      <c r="C1064">
        <v>2.76</v>
      </c>
      <c r="G1064">
        <v>2.76</v>
      </c>
    </row>
    <row r="1065" spans="1:7" x14ac:dyDescent="0.25">
      <c r="A1065" t="s">
        <v>1165</v>
      </c>
      <c r="B1065">
        <v>163301103</v>
      </c>
      <c r="C1065">
        <v>3.75</v>
      </c>
      <c r="G1065">
        <v>3.75</v>
      </c>
    </row>
    <row r="1066" spans="1:7" x14ac:dyDescent="0.25">
      <c r="A1066" t="s">
        <v>1166</v>
      </c>
      <c r="B1066">
        <v>163301104</v>
      </c>
      <c r="C1066">
        <v>10.64</v>
      </c>
      <c r="G1066">
        <v>10.64</v>
      </c>
    </row>
    <row r="1067" spans="1:7" x14ac:dyDescent="0.25">
      <c r="A1067" t="s">
        <v>1167</v>
      </c>
      <c r="B1067">
        <v>163301105</v>
      </c>
      <c r="C1067">
        <v>10.83</v>
      </c>
      <c r="G1067">
        <v>10.83</v>
      </c>
    </row>
    <row r="1068" spans="1:7" x14ac:dyDescent="0.25">
      <c r="A1068" t="s">
        <v>1168</v>
      </c>
      <c r="B1068">
        <v>163301106</v>
      </c>
      <c r="C1068">
        <v>7.23</v>
      </c>
      <c r="G1068">
        <v>7.23</v>
      </c>
    </row>
    <row r="1069" spans="1:7" x14ac:dyDescent="0.25">
      <c r="A1069" t="s">
        <v>1169</v>
      </c>
      <c r="B1069">
        <v>163301108</v>
      </c>
      <c r="C1069">
        <v>6.01</v>
      </c>
      <c r="G1069">
        <v>6.01</v>
      </c>
    </row>
    <row r="1070" spans="1:7" x14ac:dyDescent="0.25">
      <c r="A1070" t="s">
        <v>1170</v>
      </c>
      <c r="B1070">
        <v>163301109</v>
      </c>
      <c r="C1070">
        <v>3.85</v>
      </c>
      <c r="G1070">
        <v>3.85</v>
      </c>
    </row>
    <row r="1071" spans="1:7" x14ac:dyDescent="0.25">
      <c r="A1071" t="s">
        <v>1171</v>
      </c>
      <c r="B1071">
        <v>253401101</v>
      </c>
      <c r="C1071">
        <v>35.11</v>
      </c>
      <c r="G1071">
        <v>35.11</v>
      </c>
    </row>
    <row r="1072" spans="1:7" x14ac:dyDescent="0.25">
      <c r="A1072" t="s">
        <v>1172</v>
      </c>
      <c r="B1072">
        <v>253401102</v>
      </c>
      <c r="C1072">
        <v>44.27</v>
      </c>
      <c r="G1072">
        <v>44.27</v>
      </c>
    </row>
    <row r="1073" spans="1:7" x14ac:dyDescent="0.25">
      <c r="A1073" t="s">
        <v>1173</v>
      </c>
      <c r="B1073">
        <v>253401104</v>
      </c>
      <c r="C1073">
        <v>66.3</v>
      </c>
      <c r="G1073">
        <v>66.3</v>
      </c>
    </row>
    <row r="1074" spans="1:7" x14ac:dyDescent="0.25">
      <c r="A1074" t="s">
        <v>1174</v>
      </c>
      <c r="B1074">
        <v>163310401</v>
      </c>
      <c r="C1074">
        <v>1.01</v>
      </c>
      <c r="G1074">
        <v>1.01</v>
      </c>
    </row>
    <row r="1075" spans="1:7" x14ac:dyDescent="0.25">
      <c r="A1075" t="s">
        <v>1175</v>
      </c>
      <c r="B1075">
        <v>163310402</v>
      </c>
      <c r="C1075">
        <v>3.86</v>
      </c>
      <c r="G1075">
        <v>3.86</v>
      </c>
    </row>
    <row r="1076" spans="1:7" x14ac:dyDescent="0.25">
      <c r="A1076" t="s">
        <v>1176</v>
      </c>
      <c r="B1076">
        <v>163310403</v>
      </c>
      <c r="C1076">
        <v>1.54</v>
      </c>
      <c r="G1076">
        <v>1.54</v>
      </c>
    </row>
    <row r="1077" spans="1:7" x14ac:dyDescent="0.25">
      <c r="A1077" t="s">
        <v>1177</v>
      </c>
      <c r="B1077">
        <v>163310404</v>
      </c>
      <c r="C1077">
        <v>2.7</v>
      </c>
      <c r="G1077">
        <v>2.7</v>
      </c>
    </row>
    <row r="1078" spans="1:7" x14ac:dyDescent="0.25">
      <c r="A1078" t="s">
        <v>1178</v>
      </c>
      <c r="B1078">
        <v>163310405</v>
      </c>
      <c r="C1078">
        <v>2.9</v>
      </c>
      <c r="G1078">
        <v>2.9</v>
      </c>
    </row>
    <row r="1079" spans="1:7" x14ac:dyDescent="0.25">
      <c r="A1079" t="s">
        <v>1179</v>
      </c>
      <c r="B1079">
        <v>163310406</v>
      </c>
      <c r="C1079">
        <v>3.16</v>
      </c>
      <c r="G1079">
        <v>3.16</v>
      </c>
    </row>
    <row r="1080" spans="1:7" x14ac:dyDescent="0.25">
      <c r="A1080" t="s">
        <v>1180</v>
      </c>
      <c r="B1080">
        <v>253711101</v>
      </c>
      <c r="C1080">
        <v>71.930000000000007</v>
      </c>
      <c r="G1080">
        <v>71.930000000000007</v>
      </c>
    </row>
    <row r="1081" spans="1:7" x14ac:dyDescent="0.25">
      <c r="A1081" t="s">
        <v>1181</v>
      </c>
      <c r="B1081">
        <v>253711102</v>
      </c>
      <c r="C1081">
        <v>97.84</v>
      </c>
      <c r="G1081">
        <v>97.84</v>
      </c>
    </row>
    <row r="1082" spans="1:7" x14ac:dyDescent="0.25">
      <c r="A1082" t="s">
        <v>1182</v>
      </c>
      <c r="B1082">
        <v>192431108</v>
      </c>
      <c r="C1082">
        <v>32.619999999999997</v>
      </c>
      <c r="E1082">
        <v>1.71</v>
      </c>
      <c r="G1082">
        <v>30.91</v>
      </c>
    </row>
    <row r="1083" spans="1:7" x14ac:dyDescent="0.25">
      <c r="A1083" t="s">
        <v>1183</v>
      </c>
      <c r="B1083">
        <v>192431109</v>
      </c>
      <c r="C1083">
        <v>49.85</v>
      </c>
      <c r="E1083">
        <v>14.29</v>
      </c>
      <c r="G1083">
        <v>35.56</v>
      </c>
    </row>
    <row r="1084" spans="1:7" x14ac:dyDescent="0.25">
      <c r="A1084" t="s">
        <v>1184</v>
      </c>
      <c r="B1084">
        <v>152851102</v>
      </c>
      <c r="C1084">
        <v>4.3899999999999997</v>
      </c>
      <c r="G1084">
        <v>4.3899999999999997</v>
      </c>
    </row>
    <row r="1085" spans="1:7" x14ac:dyDescent="0.25">
      <c r="A1085" t="s">
        <v>1185</v>
      </c>
      <c r="B1085">
        <v>152851104</v>
      </c>
      <c r="C1085">
        <v>7.24</v>
      </c>
      <c r="G1085">
        <v>7.24</v>
      </c>
    </row>
    <row r="1086" spans="1:7" x14ac:dyDescent="0.25">
      <c r="A1086" t="s">
        <v>1186</v>
      </c>
      <c r="B1086">
        <v>152851105</v>
      </c>
      <c r="C1086">
        <v>23.51</v>
      </c>
      <c r="G1086">
        <v>23.51</v>
      </c>
    </row>
    <row r="1087" spans="1:7" x14ac:dyDescent="0.25">
      <c r="A1087" t="s">
        <v>1187</v>
      </c>
      <c r="B1087">
        <v>152851106</v>
      </c>
      <c r="C1087">
        <v>2.12</v>
      </c>
      <c r="G1087">
        <v>2.12</v>
      </c>
    </row>
    <row r="1088" spans="1:7" x14ac:dyDescent="0.25">
      <c r="A1088" t="s">
        <v>1188</v>
      </c>
      <c r="B1088">
        <v>152851107</v>
      </c>
      <c r="C1088">
        <v>10.23</v>
      </c>
      <c r="G1088">
        <v>10.23</v>
      </c>
    </row>
    <row r="1089" spans="1:7" x14ac:dyDescent="0.25">
      <c r="A1089" t="s">
        <v>1189</v>
      </c>
      <c r="B1089">
        <v>43211101</v>
      </c>
      <c r="C1089">
        <v>72.180000000000007</v>
      </c>
      <c r="E1089">
        <v>34.700000000000003</v>
      </c>
      <c r="G1089">
        <v>37.479999999999997</v>
      </c>
    </row>
    <row r="1090" spans="1:7" x14ac:dyDescent="0.25">
      <c r="A1090" t="s">
        <v>1190</v>
      </c>
      <c r="B1090">
        <v>43211102</v>
      </c>
      <c r="C1090">
        <v>27.56</v>
      </c>
      <c r="E1090">
        <v>4.0599999999999996</v>
      </c>
      <c r="G1090">
        <v>23.5</v>
      </c>
    </row>
    <row r="1091" spans="1:7" x14ac:dyDescent="0.25">
      <c r="A1091" t="s">
        <v>1191</v>
      </c>
      <c r="B1091">
        <v>182291101</v>
      </c>
      <c r="C1091">
        <v>32.97</v>
      </c>
      <c r="D1091">
        <v>2.67</v>
      </c>
      <c r="E1091">
        <v>17.71</v>
      </c>
      <c r="G1091">
        <v>12.59</v>
      </c>
    </row>
    <row r="1092" spans="1:7" x14ac:dyDescent="0.25">
      <c r="A1092" t="s">
        <v>1192</v>
      </c>
      <c r="B1092">
        <v>182291102</v>
      </c>
      <c r="C1092">
        <v>22.45</v>
      </c>
      <c r="E1092">
        <v>11.39</v>
      </c>
      <c r="G1092">
        <v>11.06</v>
      </c>
    </row>
    <row r="1093" spans="1:7" x14ac:dyDescent="0.25">
      <c r="A1093" t="s">
        <v>1193</v>
      </c>
      <c r="B1093">
        <v>12240401</v>
      </c>
      <c r="C1093">
        <v>3.3</v>
      </c>
      <c r="G1093">
        <v>3.3</v>
      </c>
    </row>
    <row r="1094" spans="1:7" x14ac:dyDescent="0.25">
      <c r="A1094" t="s">
        <v>1194</v>
      </c>
      <c r="B1094">
        <v>12240402</v>
      </c>
      <c r="C1094">
        <v>3.71</v>
      </c>
      <c r="G1094">
        <v>3.71</v>
      </c>
    </row>
    <row r="1095" spans="1:7" x14ac:dyDescent="0.25">
      <c r="A1095" t="s">
        <v>1195</v>
      </c>
      <c r="B1095">
        <v>252681104</v>
      </c>
      <c r="C1095">
        <v>36</v>
      </c>
      <c r="G1095">
        <v>36</v>
      </c>
    </row>
    <row r="1096" spans="1:7" x14ac:dyDescent="0.25">
      <c r="A1096" t="s">
        <v>1196</v>
      </c>
      <c r="B1096">
        <v>252681106</v>
      </c>
      <c r="C1096">
        <v>45.91</v>
      </c>
      <c r="G1096">
        <v>45.91</v>
      </c>
    </row>
    <row r="1097" spans="1:7" x14ac:dyDescent="0.25">
      <c r="A1097" t="s">
        <v>1197</v>
      </c>
      <c r="B1097">
        <v>252681108</v>
      </c>
      <c r="C1097">
        <v>22.66</v>
      </c>
      <c r="G1097">
        <v>22.66</v>
      </c>
    </row>
    <row r="1098" spans="1:7" x14ac:dyDescent="0.25">
      <c r="A1098" t="s">
        <v>1198</v>
      </c>
      <c r="B1098">
        <v>252681110</v>
      </c>
      <c r="C1098">
        <v>86.11</v>
      </c>
      <c r="G1098">
        <v>86.11</v>
      </c>
    </row>
    <row r="1099" spans="1:7" x14ac:dyDescent="0.25">
      <c r="A1099" t="s">
        <v>1199</v>
      </c>
      <c r="B1099">
        <v>163741102</v>
      </c>
      <c r="C1099">
        <v>76.17</v>
      </c>
      <c r="G1099">
        <v>76.17</v>
      </c>
    </row>
    <row r="1100" spans="1:7" x14ac:dyDescent="0.25">
      <c r="A1100" t="s">
        <v>1200</v>
      </c>
      <c r="B1100">
        <v>163741103</v>
      </c>
      <c r="C1100">
        <v>99.21</v>
      </c>
      <c r="G1100">
        <v>99.21</v>
      </c>
    </row>
    <row r="1101" spans="1:7" x14ac:dyDescent="0.25">
      <c r="A1101" t="s">
        <v>1201</v>
      </c>
      <c r="B1101">
        <v>83431108</v>
      </c>
      <c r="C1101">
        <v>12.13</v>
      </c>
      <c r="G1101">
        <v>12.13</v>
      </c>
    </row>
    <row r="1102" spans="1:7" x14ac:dyDescent="0.25">
      <c r="A1102" t="s">
        <v>1202</v>
      </c>
      <c r="B1102">
        <v>83431109</v>
      </c>
      <c r="C1102">
        <v>14.97</v>
      </c>
      <c r="G1102">
        <v>14.97</v>
      </c>
    </row>
    <row r="1103" spans="1:7" x14ac:dyDescent="0.25">
      <c r="A1103" t="s">
        <v>1203</v>
      </c>
      <c r="B1103">
        <v>83431110</v>
      </c>
      <c r="C1103">
        <v>8</v>
      </c>
      <c r="G1103">
        <v>8</v>
      </c>
    </row>
    <row r="1104" spans="1:7" x14ac:dyDescent="0.25">
      <c r="A1104" t="s">
        <v>1204</v>
      </c>
      <c r="B1104">
        <v>83431111</v>
      </c>
      <c r="C1104">
        <v>21.87</v>
      </c>
      <c r="G1104">
        <v>21.87</v>
      </c>
    </row>
    <row r="1105" spans="1:7" x14ac:dyDescent="0.25">
      <c r="A1105" t="s">
        <v>1205</v>
      </c>
      <c r="B1105">
        <v>83431112</v>
      </c>
      <c r="C1105">
        <v>4.43</v>
      </c>
      <c r="G1105">
        <v>4.43</v>
      </c>
    </row>
    <row r="1106" spans="1:7" x14ac:dyDescent="0.25">
      <c r="A1106" t="s">
        <v>1206</v>
      </c>
      <c r="B1106">
        <v>83431113</v>
      </c>
      <c r="C1106">
        <v>19.239999999999998</v>
      </c>
      <c r="G1106">
        <v>19.239999999999998</v>
      </c>
    </row>
    <row r="1107" spans="1:7" x14ac:dyDescent="0.25">
      <c r="A1107" t="s">
        <v>1207</v>
      </c>
      <c r="B1107">
        <v>83431114</v>
      </c>
      <c r="C1107">
        <v>9.51</v>
      </c>
      <c r="G1107">
        <v>9.51</v>
      </c>
    </row>
    <row r="1108" spans="1:7" x14ac:dyDescent="0.25">
      <c r="A1108" t="s">
        <v>1208</v>
      </c>
      <c r="B1108">
        <v>83431115</v>
      </c>
      <c r="C1108">
        <v>15.41</v>
      </c>
      <c r="E1108">
        <v>0.05</v>
      </c>
      <c r="G1108">
        <v>15.36</v>
      </c>
    </row>
    <row r="1109" spans="1:7" x14ac:dyDescent="0.25">
      <c r="A1109" t="s">
        <v>1209</v>
      </c>
      <c r="B1109">
        <v>83431116</v>
      </c>
      <c r="C1109">
        <v>34.25</v>
      </c>
      <c r="E1109">
        <v>13.95</v>
      </c>
      <c r="G1109">
        <v>20.3</v>
      </c>
    </row>
    <row r="1110" spans="1:7" x14ac:dyDescent="0.25">
      <c r="A1110" t="s">
        <v>1210</v>
      </c>
      <c r="B1110">
        <v>83432101</v>
      </c>
      <c r="C1110">
        <v>42.38</v>
      </c>
      <c r="D1110">
        <v>2.2400000000000002</v>
      </c>
      <c r="E1110">
        <v>10.16</v>
      </c>
      <c r="G1110">
        <v>29.98</v>
      </c>
    </row>
    <row r="1111" spans="1:7" x14ac:dyDescent="0.25">
      <c r="A1111" t="s">
        <v>1211</v>
      </c>
      <c r="B1111">
        <v>83432102</v>
      </c>
      <c r="C1111">
        <v>3.9</v>
      </c>
      <c r="G1111">
        <v>3.9</v>
      </c>
    </row>
    <row r="1112" spans="1:7" x14ac:dyDescent="0.25">
      <c r="A1112" t="s">
        <v>1212</v>
      </c>
      <c r="B1112">
        <v>83432103</v>
      </c>
      <c r="C1112">
        <v>21.55</v>
      </c>
      <c r="D1112">
        <v>5.28</v>
      </c>
      <c r="E1112">
        <v>2.09</v>
      </c>
      <c r="G1112">
        <v>14.18</v>
      </c>
    </row>
    <row r="1113" spans="1:7" x14ac:dyDescent="0.25">
      <c r="A1113" t="s">
        <v>1213</v>
      </c>
      <c r="B1113">
        <v>83432105</v>
      </c>
      <c r="C1113">
        <v>9.68</v>
      </c>
      <c r="G1113">
        <v>9.68</v>
      </c>
    </row>
    <row r="1114" spans="1:7" x14ac:dyDescent="0.25">
      <c r="A1114" t="s">
        <v>1214</v>
      </c>
      <c r="B1114">
        <v>83432111</v>
      </c>
      <c r="C1114">
        <v>4.57</v>
      </c>
      <c r="G1114">
        <v>4.57</v>
      </c>
    </row>
    <row r="1115" spans="1:7" x14ac:dyDescent="0.25">
      <c r="A1115" t="s">
        <v>1215</v>
      </c>
      <c r="B1115">
        <v>152691103</v>
      </c>
      <c r="C1115">
        <v>148.33000000000001</v>
      </c>
      <c r="E1115">
        <v>143.51</v>
      </c>
      <c r="G1115">
        <v>4.82</v>
      </c>
    </row>
    <row r="1116" spans="1:7" x14ac:dyDescent="0.25">
      <c r="A1116" t="s">
        <v>1216</v>
      </c>
      <c r="B1116">
        <v>152691104</v>
      </c>
      <c r="C1116">
        <v>87.96</v>
      </c>
      <c r="E1116">
        <v>72.5</v>
      </c>
      <c r="G1116">
        <v>15.46</v>
      </c>
    </row>
    <row r="1117" spans="1:7" x14ac:dyDescent="0.25">
      <c r="A1117" t="s">
        <v>1217</v>
      </c>
      <c r="B1117">
        <v>152691107</v>
      </c>
      <c r="C1117">
        <v>32.53</v>
      </c>
      <c r="E1117">
        <v>17.87</v>
      </c>
      <c r="G1117">
        <v>14.66</v>
      </c>
    </row>
    <row r="1118" spans="1:7" x14ac:dyDescent="0.25">
      <c r="A1118" t="s">
        <v>1218</v>
      </c>
      <c r="B1118">
        <v>152691108</v>
      </c>
      <c r="C1118">
        <v>0.02</v>
      </c>
      <c r="G1118">
        <v>0.02</v>
      </c>
    </row>
    <row r="1119" spans="1:7" x14ac:dyDescent="0.25">
      <c r="A1119" t="s">
        <v>1219</v>
      </c>
      <c r="B1119">
        <v>152691109</v>
      </c>
      <c r="C1119">
        <v>86.65</v>
      </c>
      <c r="E1119">
        <v>82.85</v>
      </c>
      <c r="G1119">
        <v>3.8</v>
      </c>
    </row>
    <row r="1120" spans="1:7" x14ac:dyDescent="0.25">
      <c r="A1120" t="s">
        <v>1220</v>
      </c>
      <c r="B1120">
        <v>152691110</v>
      </c>
      <c r="C1120">
        <v>57.25</v>
      </c>
      <c r="E1120">
        <v>48.9</v>
      </c>
      <c r="G1120">
        <v>8.35</v>
      </c>
    </row>
    <row r="1121" spans="1:7" x14ac:dyDescent="0.25">
      <c r="A1121" t="s">
        <v>1221</v>
      </c>
      <c r="B1121">
        <v>43361101</v>
      </c>
      <c r="C1121">
        <v>0.03</v>
      </c>
      <c r="E1121">
        <v>0.03</v>
      </c>
      <c r="G1121">
        <v>0</v>
      </c>
    </row>
    <row r="1122" spans="1:7" x14ac:dyDescent="0.25">
      <c r="A1122" t="s">
        <v>1222</v>
      </c>
      <c r="B1122">
        <v>43361102</v>
      </c>
      <c r="C1122">
        <v>64.290000000000006</v>
      </c>
      <c r="D1122">
        <v>10.7</v>
      </c>
      <c r="E1122">
        <v>29.29</v>
      </c>
      <c r="G1122">
        <v>24.3</v>
      </c>
    </row>
    <row r="1123" spans="1:7" x14ac:dyDescent="0.25">
      <c r="A1123" t="s">
        <v>1223</v>
      </c>
      <c r="B1123">
        <v>43361103</v>
      </c>
      <c r="C1123">
        <v>123.89</v>
      </c>
      <c r="E1123">
        <v>110.34</v>
      </c>
      <c r="G1123">
        <v>13.55</v>
      </c>
    </row>
    <row r="1124" spans="1:7" x14ac:dyDescent="0.25">
      <c r="A1124" t="s">
        <v>1224</v>
      </c>
      <c r="B1124">
        <v>43361104</v>
      </c>
      <c r="C1124">
        <v>29.23</v>
      </c>
      <c r="E1124">
        <v>11.91</v>
      </c>
      <c r="G1124">
        <v>17.32</v>
      </c>
    </row>
    <row r="1125" spans="1:7" x14ac:dyDescent="0.25">
      <c r="A1125" t="s">
        <v>1225</v>
      </c>
      <c r="B1125">
        <v>42651101</v>
      </c>
      <c r="C1125">
        <v>11.19</v>
      </c>
      <c r="G1125">
        <v>11.19</v>
      </c>
    </row>
    <row r="1126" spans="1:7" x14ac:dyDescent="0.25">
      <c r="A1126" t="s">
        <v>1226</v>
      </c>
      <c r="B1126">
        <v>42651102</v>
      </c>
      <c r="C1126">
        <v>19.88</v>
      </c>
      <c r="G1126">
        <v>19.88</v>
      </c>
    </row>
    <row r="1127" spans="1:7" x14ac:dyDescent="0.25">
      <c r="A1127" t="s">
        <v>1227</v>
      </c>
      <c r="B1127">
        <v>42651103</v>
      </c>
      <c r="C1127">
        <v>6.3</v>
      </c>
      <c r="G1127">
        <v>6.3</v>
      </c>
    </row>
    <row r="1128" spans="1:7" x14ac:dyDescent="0.25">
      <c r="A1128" t="s">
        <v>1228</v>
      </c>
      <c r="B1128">
        <v>42651104</v>
      </c>
      <c r="C1128">
        <v>9.56</v>
      </c>
      <c r="G1128">
        <v>9.56</v>
      </c>
    </row>
    <row r="1129" spans="1:7" x14ac:dyDescent="0.25">
      <c r="A1129" t="s">
        <v>1229</v>
      </c>
      <c r="B1129">
        <v>42651105</v>
      </c>
      <c r="C1129">
        <v>1.04</v>
      </c>
      <c r="G1129">
        <v>1.04</v>
      </c>
    </row>
    <row r="1130" spans="1:7" x14ac:dyDescent="0.25">
      <c r="A1130" t="s">
        <v>1230</v>
      </c>
      <c r="B1130">
        <v>42651106</v>
      </c>
      <c r="C1130">
        <v>15.26</v>
      </c>
      <c r="G1130">
        <v>15.26</v>
      </c>
    </row>
    <row r="1131" spans="1:7" x14ac:dyDescent="0.25">
      <c r="A1131" t="s">
        <v>1231</v>
      </c>
      <c r="B1131">
        <v>24110401</v>
      </c>
      <c r="C1131">
        <v>7.46</v>
      </c>
      <c r="G1131">
        <v>7.46</v>
      </c>
    </row>
    <row r="1132" spans="1:7" x14ac:dyDescent="0.25">
      <c r="A1132" t="s">
        <v>1232</v>
      </c>
      <c r="B1132">
        <v>24110402</v>
      </c>
      <c r="C1132">
        <v>8.02</v>
      </c>
      <c r="G1132">
        <v>8.02</v>
      </c>
    </row>
    <row r="1133" spans="1:7" x14ac:dyDescent="0.25">
      <c r="A1133" t="s">
        <v>1233</v>
      </c>
      <c r="B1133">
        <v>24110403</v>
      </c>
      <c r="C1133">
        <v>3.27</v>
      </c>
      <c r="G1133">
        <v>3.27</v>
      </c>
    </row>
    <row r="1134" spans="1:7" x14ac:dyDescent="0.25">
      <c r="A1134" t="s">
        <v>1234</v>
      </c>
      <c r="B1134">
        <v>24110404</v>
      </c>
      <c r="C1134">
        <v>5.69</v>
      </c>
      <c r="G1134">
        <v>5.69</v>
      </c>
    </row>
    <row r="1135" spans="1:7" x14ac:dyDescent="0.25">
      <c r="A1135" t="s">
        <v>1235</v>
      </c>
      <c r="B1135">
        <v>24110405</v>
      </c>
      <c r="C1135">
        <v>5.9</v>
      </c>
      <c r="G1135">
        <v>5.9</v>
      </c>
    </row>
    <row r="1136" spans="1:7" x14ac:dyDescent="0.25">
      <c r="A1136" t="s">
        <v>1236</v>
      </c>
      <c r="B1136">
        <v>182492101</v>
      </c>
      <c r="C1136">
        <v>25.56</v>
      </c>
      <c r="G1136">
        <v>25.56</v>
      </c>
    </row>
    <row r="1137" spans="1:7" x14ac:dyDescent="0.25">
      <c r="A1137" t="s">
        <v>1237</v>
      </c>
      <c r="B1137">
        <v>182492102</v>
      </c>
      <c r="C1137">
        <v>108.31</v>
      </c>
      <c r="E1137">
        <v>27.73</v>
      </c>
      <c r="G1137">
        <v>80.58</v>
      </c>
    </row>
    <row r="1138" spans="1:7" x14ac:dyDescent="0.25">
      <c r="A1138" t="s">
        <v>1238</v>
      </c>
      <c r="B1138">
        <v>182492103</v>
      </c>
      <c r="C1138">
        <v>13.55</v>
      </c>
      <c r="G1138">
        <v>13.55</v>
      </c>
    </row>
    <row r="1139" spans="1:7" x14ac:dyDescent="0.25">
      <c r="A1139" t="s">
        <v>1239</v>
      </c>
      <c r="B1139">
        <v>182492104</v>
      </c>
      <c r="C1139">
        <v>122.85</v>
      </c>
      <c r="E1139">
        <v>6.34</v>
      </c>
      <c r="G1139">
        <v>116.51</v>
      </c>
    </row>
    <row r="1140" spans="1:7" x14ac:dyDescent="0.25">
      <c r="A1140" t="s">
        <v>1240</v>
      </c>
      <c r="B1140">
        <v>182492105</v>
      </c>
      <c r="C1140">
        <v>164.92</v>
      </c>
      <c r="E1140">
        <v>64.36</v>
      </c>
      <c r="G1140">
        <v>100.56</v>
      </c>
    </row>
    <row r="1141" spans="1:7" x14ac:dyDescent="0.25">
      <c r="A1141" t="s">
        <v>1241</v>
      </c>
      <c r="B1141">
        <v>182492106</v>
      </c>
      <c r="C1141">
        <v>39.29</v>
      </c>
      <c r="E1141">
        <v>8.09</v>
      </c>
      <c r="G1141">
        <v>31.2</v>
      </c>
    </row>
    <row r="1142" spans="1:7" x14ac:dyDescent="0.25">
      <c r="A1142" t="s">
        <v>1242</v>
      </c>
      <c r="B1142">
        <v>13170401</v>
      </c>
      <c r="C1142">
        <v>5.36</v>
      </c>
      <c r="E1142">
        <v>2.78</v>
      </c>
      <c r="G1142">
        <v>2.58</v>
      </c>
    </row>
    <row r="1143" spans="1:7" x14ac:dyDescent="0.25">
      <c r="A1143" t="s">
        <v>1243</v>
      </c>
      <c r="B1143">
        <v>103211101</v>
      </c>
      <c r="C1143">
        <v>115.13</v>
      </c>
      <c r="G1143">
        <v>115.13</v>
      </c>
    </row>
    <row r="1144" spans="1:7" x14ac:dyDescent="0.25">
      <c r="A1144" t="s">
        <v>1244</v>
      </c>
      <c r="B1144">
        <v>103211102</v>
      </c>
      <c r="C1144">
        <v>149.07</v>
      </c>
      <c r="E1144">
        <v>2.57</v>
      </c>
      <c r="G1144">
        <v>146.5</v>
      </c>
    </row>
    <row r="1145" spans="1:7" x14ac:dyDescent="0.25">
      <c r="A1145" t="s">
        <v>1245</v>
      </c>
      <c r="B1145">
        <v>192401101</v>
      </c>
      <c r="C1145">
        <v>136.97999999999999</v>
      </c>
      <c r="D1145">
        <v>4.88</v>
      </c>
      <c r="E1145">
        <v>99.7</v>
      </c>
      <c r="G1145">
        <v>32.4</v>
      </c>
    </row>
    <row r="1146" spans="1:7" x14ac:dyDescent="0.25">
      <c r="A1146" t="s">
        <v>1246</v>
      </c>
      <c r="B1146">
        <v>42251101</v>
      </c>
      <c r="C1146">
        <v>130.72</v>
      </c>
      <c r="E1146">
        <v>81.59</v>
      </c>
      <c r="G1146">
        <v>49.13</v>
      </c>
    </row>
    <row r="1147" spans="1:7" x14ac:dyDescent="0.25">
      <c r="A1147" t="s">
        <v>1247</v>
      </c>
      <c r="B1147">
        <v>152571101</v>
      </c>
      <c r="C1147">
        <v>36.25</v>
      </c>
      <c r="E1147">
        <v>4.93</v>
      </c>
      <c r="G1147">
        <v>31.32</v>
      </c>
    </row>
    <row r="1148" spans="1:7" x14ac:dyDescent="0.25">
      <c r="A1148" t="s">
        <v>1248</v>
      </c>
      <c r="B1148">
        <v>152571102</v>
      </c>
      <c r="C1148">
        <v>14.83</v>
      </c>
      <c r="G1148">
        <v>14.83</v>
      </c>
    </row>
    <row r="1149" spans="1:7" x14ac:dyDescent="0.25">
      <c r="A1149" t="s">
        <v>1249</v>
      </c>
      <c r="B1149">
        <v>152571103</v>
      </c>
      <c r="C1149">
        <v>5.24</v>
      </c>
      <c r="G1149">
        <v>5.24</v>
      </c>
    </row>
    <row r="1150" spans="1:7" x14ac:dyDescent="0.25">
      <c r="A1150" t="s">
        <v>1250</v>
      </c>
      <c r="B1150">
        <v>152571104</v>
      </c>
      <c r="C1150">
        <v>11.65</v>
      </c>
      <c r="E1150">
        <v>1.97</v>
      </c>
      <c r="G1150">
        <v>9.68</v>
      </c>
    </row>
    <row r="1151" spans="1:7" x14ac:dyDescent="0.25">
      <c r="A1151" t="s">
        <v>1251</v>
      </c>
      <c r="B1151">
        <v>152571105</v>
      </c>
      <c r="C1151">
        <v>2.27</v>
      </c>
      <c r="G1151">
        <v>2.27</v>
      </c>
    </row>
    <row r="1152" spans="1:7" x14ac:dyDescent="0.25">
      <c r="A1152" t="s">
        <v>1252</v>
      </c>
      <c r="B1152">
        <v>152571106</v>
      </c>
      <c r="C1152">
        <v>15.3</v>
      </c>
      <c r="G1152">
        <v>15.3</v>
      </c>
    </row>
    <row r="1153" spans="1:7" x14ac:dyDescent="0.25">
      <c r="A1153" t="s">
        <v>1253</v>
      </c>
      <c r="B1153">
        <v>192341101</v>
      </c>
      <c r="C1153">
        <v>12.9</v>
      </c>
      <c r="G1153">
        <v>12.9</v>
      </c>
    </row>
    <row r="1154" spans="1:7" x14ac:dyDescent="0.25">
      <c r="A1154" t="s">
        <v>1254</v>
      </c>
      <c r="B1154">
        <v>192341102</v>
      </c>
      <c r="C1154">
        <v>41.57</v>
      </c>
      <c r="E1154">
        <v>6.33</v>
      </c>
      <c r="G1154">
        <v>35.24</v>
      </c>
    </row>
    <row r="1155" spans="1:7" x14ac:dyDescent="0.25">
      <c r="A1155" t="s">
        <v>1255</v>
      </c>
      <c r="B1155">
        <v>22331101</v>
      </c>
      <c r="C1155">
        <v>3.73</v>
      </c>
      <c r="G1155">
        <v>3.73</v>
      </c>
    </row>
    <row r="1156" spans="1:7" x14ac:dyDescent="0.25">
      <c r="A1156" t="s">
        <v>1256</v>
      </c>
      <c r="B1156">
        <v>22331102</v>
      </c>
      <c r="C1156">
        <v>8.2799999999999994</v>
      </c>
      <c r="G1156">
        <v>8.2799999999999994</v>
      </c>
    </row>
    <row r="1157" spans="1:7" x14ac:dyDescent="0.25">
      <c r="A1157" t="s">
        <v>1257</v>
      </c>
      <c r="B1157">
        <v>22331103</v>
      </c>
      <c r="C1157">
        <v>5.78</v>
      </c>
      <c r="G1157">
        <v>5.78</v>
      </c>
    </row>
    <row r="1158" spans="1:7" x14ac:dyDescent="0.25">
      <c r="A1158" t="s">
        <v>1258</v>
      </c>
      <c r="B1158">
        <v>22331104</v>
      </c>
      <c r="C1158">
        <v>3.62</v>
      </c>
      <c r="G1158">
        <v>3.62</v>
      </c>
    </row>
    <row r="1159" spans="1:7" x14ac:dyDescent="0.25">
      <c r="A1159" t="s">
        <v>1259</v>
      </c>
      <c r="B1159">
        <v>22331105</v>
      </c>
      <c r="C1159">
        <v>10.4</v>
      </c>
      <c r="G1159">
        <v>10.4</v>
      </c>
    </row>
    <row r="1160" spans="1:7" x14ac:dyDescent="0.25">
      <c r="A1160" t="s">
        <v>1260</v>
      </c>
      <c r="B1160">
        <v>22331106</v>
      </c>
      <c r="C1160">
        <v>1.53</v>
      </c>
      <c r="G1160">
        <v>1.53</v>
      </c>
    </row>
    <row r="1161" spans="1:7" x14ac:dyDescent="0.25">
      <c r="A1161" t="s">
        <v>1261</v>
      </c>
      <c r="B1161">
        <v>22331107</v>
      </c>
      <c r="C1161">
        <v>5.26</v>
      </c>
      <c r="G1161">
        <v>5.26</v>
      </c>
    </row>
    <row r="1162" spans="1:7" x14ac:dyDescent="0.25">
      <c r="A1162" t="s">
        <v>1262</v>
      </c>
      <c r="B1162">
        <v>22331108</v>
      </c>
      <c r="C1162">
        <v>5.72</v>
      </c>
      <c r="G1162">
        <v>5.72</v>
      </c>
    </row>
    <row r="1163" spans="1:7" x14ac:dyDescent="0.25">
      <c r="A1163" t="s">
        <v>1263</v>
      </c>
      <c r="B1163">
        <v>22331109</v>
      </c>
      <c r="C1163">
        <v>1.61</v>
      </c>
      <c r="G1163">
        <v>1.61</v>
      </c>
    </row>
    <row r="1164" spans="1:7" x14ac:dyDescent="0.25">
      <c r="A1164" t="s">
        <v>1264</v>
      </c>
      <c r="B1164">
        <v>253161106</v>
      </c>
      <c r="C1164">
        <v>17.05</v>
      </c>
      <c r="G1164">
        <v>17.05</v>
      </c>
    </row>
    <row r="1165" spans="1:7" x14ac:dyDescent="0.25">
      <c r="A1165" t="s">
        <v>1265</v>
      </c>
      <c r="B1165">
        <v>253161107</v>
      </c>
      <c r="C1165">
        <v>0.34</v>
      </c>
      <c r="G1165">
        <v>0.34</v>
      </c>
    </row>
    <row r="1166" spans="1:7" x14ac:dyDescent="0.25">
      <c r="A1166" t="s">
        <v>1266</v>
      </c>
      <c r="B1166">
        <v>253161108</v>
      </c>
      <c r="C1166">
        <v>10.15</v>
      </c>
      <c r="G1166">
        <v>10.15</v>
      </c>
    </row>
    <row r="1167" spans="1:7" x14ac:dyDescent="0.25">
      <c r="A1167" t="s">
        <v>1267</v>
      </c>
      <c r="B1167">
        <v>253161109</v>
      </c>
      <c r="C1167">
        <v>0.34</v>
      </c>
      <c r="G1167">
        <v>0.34</v>
      </c>
    </row>
    <row r="1168" spans="1:7" x14ac:dyDescent="0.25">
      <c r="A1168" t="s">
        <v>1268</v>
      </c>
      <c r="B1168">
        <v>253161112</v>
      </c>
      <c r="C1168">
        <v>13.8</v>
      </c>
      <c r="G1168">
        <v>13.8</v>
      </c>
    </row>
    <row r="1169" spans="1:7" x14ac:dyDescent="0.25">
      <c r="A1169" t="s">
        <v>1269</v>
      </c>
      <c r="B1169">
        <v>253161116</v>
      </c>
      <c r="C1169">
        <v>19.73</v>
      </c>
      <c r="G1169">
        <v>19.73</v>
      </c>
    </row>
    <row r="1170" spans="1:7" x14ac:dyDescent="0.25">
      <c r="A1170" t="s">
        <v>1270</v>
      </c>
      <c r="B1170">
        <v>42481101</v>
      </c>
      <c r="C1170">
        <v>11.63</v>
      </c>
      <c r="D1170">
        <v>0.5</v>
      </c>
      <c r="E1170">
        <v>5.72</v>
      </c>
      <c r="G1170">
        <v>5.41</v>
      </c>
    </row>
    <row r="1171" spans="1:7" x14ac:dyDescent="0.25">
      <c r="A1171" t="s">
        <v>1271</v>
      </c>
      <c r="B1171">
        <v>42481102</v>
      </c>
      <c r="C1171">
        <v>8.52</v>
      </c>
      <c r="G1171">
        <v>8.52</v>
      </c>
    </row>
    <row r="1172" spans="1:7" x14ac:dyDescent="0.25">
      <c r="A1172" t="s">
        <v>1272</v>
      </c>
      <c r="B1172">
        <v>42481103</v>
      </c>
      <c r="C1172">
        <v>2.77</v>
      </c>
      <c r="E1172">
        <v>0.62</v>
      </c>
      <c r="G1172">
        <v>2.15</v>
      </c>
    </row>
    <row r="1173" spans="1:7" x14ac:dyDescent="0.25">
      <c r="A1173" t="s">
        <v>1273</v>
      </c>
      <c r="B1173">
        <v>42481104</v>
      </c>
      <c r="C1173">
        <v>57.17</v>
      </c>
      <c r="E1173">
        <v>6.33</v>
      </c>
      <c r="G1173">
        <v>50.84</v>
      </c>
    </row>
    <row r="1174" spans="1:7" x14ac:dyDescent="0.25">
      <c r="A1174" t="s">
        <v>1274</v>
      </c>
      <c r="B1174">
        <v>42481105</v>
      </c>
      <c r="C1174">
        <v>20.2</v>
      </c>
      <c r="E1174">
        <v>4.75</v>
      </c>
      <c r="G1174">
        <v>15.45</v>
      </c>
    </row>
    <row r="1175" spans="1:7" x14ac:dyDescent="0.25">
      <c r="A1175" t="s">
        <v>1275</v>
      </c>
      <c r="B1175">
        <v>252691104</v>
      </c>
      <c r="C1175">
        <v>16.12</v>
      </c>
      <c r="E1175">
        <v>16.12</v>
      </c>
      <c r="G1175">
        <v>0</v>
      </c>
    </row>
    <row r="1176" spans="1:7" x14ac:dyDescent="0.25">
      <c r="A1176" t="s">
        <v>1276</v>
      </c>
      <c r="B1176">
        <v>182300411</v>
      </c>
      <c r="C1176">
        <v>2.02</v>
      </c>
      <c r="G1176">
        <v>2.02</v>
      </c>
    </row>
    <row r="1177" spans="1:7" x14ac:dyDescent="0.25">
      <c r="A1177" t="s">
        <v>1277</v>
      </c>
      <c r="B1177">
        <v>182300412</v>
      </c>
      <c r="C1177">
        <v>9.7899999999999991</v>
      </c>
      <c r="G1177">
        <v>9.7899999999999991</v>
      </c>
    </row>
    <row r="1178" spans="1:7" x14ac:dyDescent="0.25">
      <c r="A1178" t="s">
        <v>1278</v>
      </c>
      <c r="B1178">
        <v>182300413</v>
      </c>
      <c r="C1178">
        <v>3.71</v>
      </c>
      <c r="G1178">
        <v>3.71</v>
      </c>
    </row>
    <row r="1179" spans="1:7" x14ac:dyDescent="0.25">
      <c r="A1179" t="s">
        <v>1279</v>
      </c>
      <c r="B1179">
        <v>182300415</v>
      </c>
      <c r="C1179">
        <v>1.43</v>
      </c>
      <c r="G1179">
        <v>1.43</v>
      </c>
    </row>
    <row r="1180" spans="1:7" x14ac:dyDescent="0.25">
      <c r="A1180" t="s">
        <v>1280</v>
      </c>
      <c r="B1180">
        <v>163881101</v>
      </c>
      <c r="C1180">
        <v>28.99</v>
      </c>
      <c r="E1180">
        <v>14.89</v>
      </c>
      <c r="G1180">
        <v>14.1</v>
      </c>
    </row>
    <row r="1181" spans="1:7" x14ac:dyDescent="0.25">
      <c r="A1181" t="s">
        <v>1281</v>
      </c>
      <c r="B1181">
        <v>102851101</v>
      </c>
      <c r="C1181">
        <v>77.3</v>
      </c>
      <c r="G1181">
        <v>77.3</v>
      </c>
    </row>
    <row r="1182" spans="1:7" x14ac:dyDescent="0.25">
      <c r="A1182" t="s">
        <v>1282</v>
      </c>
      <c r="B1182">
        <v>102851102</v>
      </c>
      <c r="C1182">
        <v>80.77</v>
      </c>
      <c r="G1182">
        <v>80.77</v>
      </c>
    </row>
    <row r="1183" spans="1:7" x14ac:dyDescent="0.25">
      <c r="A1183" t="s">
        <v>1283</v>
      </c>
      <c r="B1183">
        <v>254771101</v>
      </c>
      <c r="C1183">
        <v>62.36</v>
      </c>
      <c r="G1183">
        <v>62.36</v>
      </c>
    </row>
    <row r="1184" spans="1:7" x14ac:dyDescent="0.25">
      <c r="A1184" t="s">
        <v>1284</v>
      </c>
      <c r="B1184">
        <v>254771102</v>
      </c>
      <c r="C1184">
        <v>51.45</v>
      </c>
      <c r="G1184">
        <v>51.45</v>
      </c>
    </row>
    <row r="1185" spans="1:7" x14ac:dyDescent="0.25">
      <c r="A1185" t="s">
        <v>1285</v>
      </c>
      <c r="B1185">
        <v>63801101</v>
      </c>
      <c r="C1185">
        <v>0.01</v>
      </c>
      <c r="G1185">
        <v>0.01</v>
      </c>
    </row>
    <row r="1186" spans="1:7" x14ac:dyDescent="0.25">
      <c r="A1186" t="s">
        <v>1286</v>
      </c>
      <c r="B1186">
        <v>63801102</v>
      </c>
      <c r="C1186">
        <v>20.16</v>
      </c>
      <c r="E1186">
        <v>8</v>
      </c>
      <c r="G1186">
        <v>12.16</v>
      </c>
    </row>
    <row r="1187" spans="1:7" x14ac:dyDescent="0.25">
      <c r="A1187" t="s">
        <v>1287</v>
      </c>
      <c r="B1187">
        <v>63801103</v>
      </c>
      <c r="C1187">
        <v>10.84</v>
      </c>
      <c r="E1187">
        <v>2.19</v>
      </c>
      <c r="G1187">
        <v>8.65</v>
      </c>
    </row>
    <row r="1188" spans="1:7" x14ac:dyDescent="0.25">
      <c r="A1188" t="s">
        <v>1288</v>
      </c>
      <c r="B1188">
        <v>63801104</v>
      </c>
      <c r="C1188">
        <v>0.08</v>
      </c>
      <c r="G1188">
        <v>0.08</v>
      </c>
    </row>
    <row r="1189" spans="1:7" x14ac:dyDescent="0.25">
      <c r="A1189" t="s">
        <v>1289</v>
      </c>
      <c r="B1189">
        <v>63801105</v>
      </c>
      <c r="C1189">
        <v>63.85</v>
      </c>
      <c r="E1189">
        <v>16.190000000000001</v>
      </c>
      <c r="G1189">
        <v>47.66</v>
      </c>
    </row>
    <row r="1190" spans="1:7" x14ac:dyDescent="0.25">
      <c r="A1190" t="s">
        <v>1290</v>
      </c>
      <c r="B1190">
        <v>192391101</v>
      </c>
      <c r="C1190">
        <v>29.32</v>
      </c>
      <c r="G1190">
        <v>29.32</v>
      </c>
    </row>
    <row r="1191" spans="1:7" x14ac:dyDescent="0.25">
      <c r="A1191" t="s">
        <v>1291</v>
      </c>
      <c r="B1191">
        <v>192391102</v>
      </c>
      <c r="C1191">
        <v>6.26</v>
      </c>
      <c r="G1191">
        <v>6.26</v>
      </c>
    </row>
    <row r="1192" spans="1:7" x14ac:dyDescent="0.25">
      <c r="A1192" t="s">
        <v>1292</v>
      </c>
      <c r="B1192">
        <v>192391103</v>
      </c>
      <c r="C1192">
        <v>42.51</v>
      </c>
      <c r="G1192">
        <v>42.51</v>
      </c>
    </row>
    <row r="1193" spans="1:7" x14ac:dyDescent="0.25">
      <c r="A1193" t="s">
        <v>1293</v>
      </c>
      <c r="B1193">
        <v>192391104</v>
      </c>
      <c r="C1193">
        <v>2.57</v>
      </c>
      <c r="G1193">
        <v>2.57</v>
      </c>
    </row>
    <row r="1194" spans="1:7" x14ac:dyDescent="0.25">
      <c r="A1194" t="s">
        <v>1294</v>
      </c>
      <c r="B1194">
        <v>13501101</v>
      </c>
      <c r="C1194">
        <v>13.72</v>
      </c>
      <c r="E1194">
        <v>0.57999999999999996</v>
      </c>
      <c r="G1194">
        <v>13.14</v>
      </c>
    </row>
    <row r="1195" spans="1:7" x14ac:dyDescent="0.25">
      <c r="A1195" t="s">
        <v>1295</v>
      </c>
      <c r="B1195">
        <v>13501103</v>
      </c>
      <c r="C1195">
        <v>3.42</v>
      </c>
      <c r="G1195">
        <v>3.42</v>
      </c>
    </row>
    <row r="1196" spans="1:7" x14ac:dyDescent="0.25">
      <c r="A1196" t="s">
        <v>1296</v>
      </c>
      <c r="B1196">
        <v>13501104</v>
      </c>
      <c r="C1196">
        <v>4.42</v>
      </c>
      <c r="G1196">
        <v>4.42</v>
      </c>
    </row>
    <row r="1197" spans="1:7" x14ac:dyDescent="0.25">
      <c r="A1197" t="s">
        <v>1297</v>
      </c>
      <c r="B1197">
        <v>13501105</v>
      </c>
      <c r="C1197">
        <v>6.84</v>
      </c>
      <c r="G1197">
        <v>6.84</v>
      </c>
    </row>
    <row r="1198" spans="1:7" x14ac:dyDescent="0.25">
      <c r="A1198" t="s">
        <v>1298</v>
      </c>
      <c r="B1198">
        <v>13501106</v>
      </c>
      <c r="C1198">
        <v>4.78</v>
      </c>
      <c r="G1198">
        <v>4.78</v>
      </c>
    </row>
    <row r="1199" spans="1:7" x14ac:dyDescent="0.25">
      <c r="A1199" t="s">
        <v>1299</v>
      </c>
      <c r="B1199">
        <v>13501108</v>
      </c>
      <c r="C1199">
        <v>17.68</v>
      </c>
      <c r="E1199">
        <v>0.7</v>
      </c>
      <c r="G1199">
        <v>16.98</v>
      </c>
    </row>
    <row r="1200" spans="1:7" x14ac:dyDescent="0.25">
      <c r="A1200" t="s">
        <v>1300</v>
      </c>
      <c r="B1200">
        <v>13501109</v>
      </c>
      <c r="C1200">
        <v>4.1500000000000004</v>
      </c>
      <c r="G1200">
        <v>4.1500000000000004</v>
      </c>
    </row>
    <row r="1201" spans="1:7" x14ac:dyDescent="0.25">
      <c r="A1201" t="s">
        <v>1301</v>
      </c>
      <c r="B1201">
        <v>13501110</v>
      </c>
      <c r="C1201">
        <v>5.96</v>
      </c>
      <c r="G1201">
        <v>5.96</v>
      </c>
    </row>
    <row r="1202" spans="1:7" x14ac:dyDescent="0.25">
      <c r="A1202" t="s">
        <v>1302</v>
      </c>
      <c r="B1202">
        <v>13501111</v>
      </c>
      <c r="C1202">
        <v>18.989999999999998</v>
      </c>
      <c r="D1202">
        <v>0.91</v>
      </c>
      <c r="E1202">
        <v>0.03</v>
      </c>
      <c r="G1202">
        <v>18.05</v>
      </c>
    </row>
    <row r="1203" spans="1:7" x14ac:dyDescent="0.25">
      <c r="A1203" t="s">
        <v>1303</v>
      </c>
      <c r="B1203">
        <v>13501112</v>
      </c>
      <c r="C1203">
        <v>7.24</v>
      </c>
      <c r="G1203">
        <v>7.24</v>
      </c>
    </row>
    <row r="1204" spans="1:7" x14ac:dyDescent="0.25">
      <c r="A1204" t="s">
        <v>1304</v>
      </c>
      <c r="B1204">
        <v>18320401</v>
      </c>
      <c r="C1204">
        <v>2.88</v>
      </c>
      <c r="G1204">
        <v>2.88</v>
      </c>
    </row>
    <row r="1205" spans="1:7" x14ac:dyDescent="0.25">
      <c r="A1205" t="s">
        <v>1305</v>
      </c>
      <c r="B1205">
        <v>103441101</v>
      </c>
      <c r="C1205">
        <v>79.63</v>
      </c>
      <c r="D1205">
        <v>0.2</v>
      </c>
      <c r="E1205">
        <v>63.69</v>
      </c>
      <c r="G1205">
        <v>15.74</v>
      </c>
    </row>
    <row r="1206" spans="1:7" x14ac:dyDescent="0.25">
      <c r="A1206" t="s">
        <v>1306</v>
      </c>
      <c r="B1206">
        <v>103441102</v>
      </c>
      <c r="C1206">
        <v>86.62</v>
      </c>
      <c r="E1206">
        <v>53.34</v>
      </c>
      <c r="G1206">
        <v>33.28</v>
      </c>
    </row>
    <row r="1207" spans="1:7" x14ac:dyDescent="0.25">
      <c r="A1207" t="s">
        <v>1307</v>
      </c>
      <c r="B1207">
        <v>103441103</v>
      </c>
      <c r="C1207">
        <v>38.119999999999997</v>
      </c>
      <c r="E1207">
        <v>3.92</v>
      </c>
      <c r="G1207">
        <v>34.200000000000003</v>
      </c>
    </row>
    <row r="1208" spans="1:7" x14ac:dyDescent="0.25">
      <c r="A1208" t="s">
        <v>1308</v>
      </c>
      <c r="B1208">
        <v>182981102</v>
      </c>
      <c r="C1208">
        <v>105.89</v>
      </c>
      <c r="E1208">
        <v>65.47</v>
      </c>
      <c r="G1208">
        <v>40.42</v>
      </c>
    </row>
    <row r="1209" spans="1:7" x14ac:dyDescent="0.25">
      <c r="A1209" t="s">
        <v>1309</v>
      </c>
      <c r="B1209">
        <v>182981103</v>
      </c>
      <c r="C1209">
        <v>18.57</v>
      </c>
      <c r="E1209">
        <v>12.51</v>
      </c>
      <c r="G1209">
        <v>6.06</v>
      </c>
    </row>
    <row r="1210" spans="1:7" x14ac:dyDescent="0.25">
      <c r="A1210" t="s">
        <v>1310</v>
      </c>
      <c r="B1210">
        <v>22400401</v>
      </c>
      <c r="C1210">
        <v>3.69</v>
      </c>
      <c r="G1210">
        <v>3.69</v>
      </c>
    </row>
    <row r="1211" spans="1:7" x14ac:dyDescent="0.25">
      <c r="A1211" t="s">
        <v>1311</v>
      </c>
      <c r="B1211">
        <v>22400402</v>
      </c>
      <c r="C1211">
        <v>2.14</v>
      </c>
      <c r="G1211">
        <v>2.14</v>
      </c>
    </row>
    <row r="1212" spans="1:7" x14ac:dyDescent="0.25">
      <c r="A1212" t="s">
        <v>1312</v>
      </c>
      <c r="B1212">
        <v>103221101</v>
      </c>
      <c r="C1212">
        <v>72.459999999999994</v>
      </c>
      <c r="D1212">
        <v>45.63</v>
      </c>
      <c r="E1212">
        <v>26.47</v>
      </c>
      <c r="G1212">
        <v>0.36</v>
      </c>
    </row>
    <row r="1213" spans="1:7" x14ac:dyDescent="0.25">
      <c r="A1213" t="s">
        <v>1313</v>
      </c>
      <c r="B1213">
        <v>252701104</v>
      </c>
      <c r="C1213">
        <v>73.13</v>
      </c>
      <c r="G1213">
        <v>73.13</v>
      </c>
    </row>
    <row r="1214" spans="1:7" x14ac:dyDescent="0.25">
      <c r="A1214" t="s">
        <v>1314</v>
      </c>
      <c r="B1214">
        <v>252701106</v>
      </c>
      <c r="C1214">
        <v>39.270000000000003</v>
      </c>
      <c r="G1214">
        <v>39.270000000000003</v>
      </c>
    </row>
    <row r="1215" spans="1:7" x14ac:dyDescent="0.25">
      <c r="A1215" t="s">
        <v>1315</v>
      </c>
      <c r="B1215">
        <v>252701110</v>
      </c>
      <c r="C1215">
        <v>50.46</v>
      </c>
      <c r="G1215">
        <v>50.46</v>
      </c>
    </row>
    <row r="1216" spans="1:7" x14ac:dyDescent="0.25">
      <c r="A1216" t="s">
        <v>1316</v>
      </c>
      <c r="B1216">
        <v>252701113</v>
      </c>
      <c r="C1216">
        <v>0.63</v>
      </c>
      <c r="G1216">
        <v>0.63</v>
      </c>
    </row>
    <row r="1217" spans="1:7" x14ac:dyDescent="0.25">
      <c r="A1217" t="s">
        <v>1317</v>
      </c>
      <c r="B1217">
        <v>252701114</v>
      </c>
      <c r="C1217">
        <v>13.36</v>
      </c>
      <c r="G1217">
        <v>13.36</v>
      </c>
    </row>
    <row r="1218" spans="1:7" x14ac:dyDescent="0.25">
      <c r="A1218" t="s">
        <v>1318</v>
      </c>
      <c r="B1218">
        <v>252561101</v>
      </c>
      <c r="C1218">
        <v>34.21</v>
      </c>
      <c r="E1218">
        <v>34.21</v>
      </c>
      <c r="G1218">
        <v>0</v>
      </c>
    </row>
    <row r="1219" spans="1:7" x14ac:dyDescent="0.25">
      <c r="A1219" t="s">
        <v>1319</v>
      </c>
      <c r="B1219">
        <v>252711101</v>
      </c>
      <c r="C1219">
        <v>145.36000000000001</v>
      </c>
      <c r="G1219">
        <v>145.36000000000001</v>
      </c>
    </row>
    <row r="1220" spans="1:7" x14ac:dyDescent="0.25">
      <c r="A1220" t="s">
        <v>1320</v>
      </c>
      <c r="B1220">
        <v>252711102</v>
      </c>
      <c r="C1220">
        <v>58.45</v>
      </c>
      <c r="G1220">
        <v>58.45</v>
      </c>
    </row>
    <row r="1221" spans="1:7" x14ac:dyDescent="0.25">
      <c r="A1221" t="s">
        <v>1321</v>
      </c>
      <c r="B1221">
        <v>252711103</v>
      </c>
      <c r="C1221">
        <v>56.38</v>
      </c>
      <c r="G1221">
        <v>56.38</v>
      </c>
    </row>
    <row r="1222" spans="1:7" x14ac:dyDescent="0.25">
      <c r="A1222" t="s">
        <v>1322</v>
      </c>
      <c r="B1222">
        <v>252711104</v>
      </c>
      <c r="C1222">
        <v>65.97</v>
      </c>
      <c r="G1222">
        <v>65.97</v>
      </c>
    </row>
    <row r="1223" spans="1:7" x14ac:dyDescent="0.25">
      <c r="A1223" t="s">
        <v>1323</v>
      </c>
      <c r="B1223">
        <v>252711106</v>
      </c>
      <c r="C1223">
        <v>75.66</v>
      </c>
      <c r="G1223">
        <v>75.66</v>
      </c>
    </row>
    <row r="1224" spans="1:7" x14ac:dyDescent="0.25">
      <c r="A1224" t="s">
        <v>1324</v>
      </c>
      <c r="B1224">
        <v>252711108</v>
      </c>
      <c r="C1224">
        <v>28.11</v>
      </c>
      <c r="G1224">
        <v>28.11</v>
      </c>
    </row>
    <row r="1225" spans="1:7" x14ac:dyDescent="0.25">
      <c r="A1225" t="s">
        <v>1325</v>
      </c>
      <c r="B1225">
        <v>252721103</v>
      </c>
      <c r="C1225">
        <v>11.39</v>
      </c>
      <c r="G1225">
        <v>11.39</v>
      </c>
    </row>
    <row r="1226" spans="1:7" x14ac:dyDescent="0.25">
      <c r="A1226" t="s">
        <v>1326</v>
      </c>
      <c r="B1226">
        <v>252721104</v>
      </c>
      <c r="C1226">
        <v>39.14</v>
      </c>
      <c r="G1226">
        <v>39.14</v>
      </c>
    </row>
    <row r="1227" spans="1:7" x14ac:dyDescent="0.25">
      <c r="A1227" t="s">
        <v>1327</v>
      </c>
      <c r="B1227">
        <v>252721106</v>
      </c>
      <c r="C1227">
        <v>44.03</v>
      </c>
      <c r="E1227">
        <v>1.31</v>
      </c>
      <c r="G1227">
        <v>42.72</v>
      </c>
    </row>
    <row r="1228" spans="1:7" x14ac:dyDescent="0.25">
      <c r="A1228" t="s">
        <v>1328</v>
      </c>
      <c r="B1228">
        <v>252721107</v>
      </c>
      <c r="C1228">
        <v>21.16</v>
      </c>
      <c r="G1228">
        <v>21.16</v>
      </c>
    </row>
    <row r="1229" spans="1:7" x14ac:dyDescent="0.25">
      <c r="A1229" t="s">
        <v>1329</v>
      </c>
      <c r="B1229">
        <v>252721108</v>
      </c>
      <c r="C1229">
        <v>7.69</v>
      </c>
      <c r="G1229">
        <v>7.69</v>
      </c>
    </row>
    <row r="1230" spans="1:7" x14ac:dyDescent="0.25">
      <c r="A1230" t="s">
        <v>1330</v>
      </c>
      <c r="B1230">
        <v>252721109</v>
      </c>
      <c r="C1230">
        <v>11.24</v>
      </c>
      <c r="G1230">
        <v>11.24</v>
      </c>
    </row>
    <row r="1231" spans="1:7" x14ac:dyDescent="0.25">
      <c r="A1231" t="s">
        <v>1331</v>
      </c>
      <c r="B1231">
        <v>252721110</v>
      </c>
      <c r="C1231">
        <v>8.5500000000000007</v>
      </c>
      <c r="G1231">
        <v>8.5500000000000007</v>
      </c>
    </row>
    <row r="1232" spans="1:7" x14ac:dyDescent="0.25">
      <c r="A1232" t="s">
        <v>1332</v>
      </c>
      <c r="B1232">
        <v>252721112</v>
      </c>
      <c r="C1232">
        <v>7.0000000000000007E-2</v>
      </c>
      <c r="G1232">
        <v>7.0000000000000007E-2</v>
      </c>
    </row>
    <row r="1233" spans="1:7" x14ac:dyDescent="0.25">
      <c r="A1233" t="s">
        <v>1333</v>
      </c>
      <c r="B1233">
        <v>252721114</v>
      </c>
      <c r="C1233">
        <v>21.52</v>
      </c>
      <c r="G1233">
        <v>21.52</v>
      </c>
    </row>
    <row r="1234" spans="1:7" x14ac:dyDescent="0.25">
      <c r="A1234" t="s">
        <v>1334</v>
      </c>
      <c r="B1234">
        <v>252721116</v>
      </c>
      <c r="C1234">
        <v>4.59</v>
      </c>
      <c r="G1234">
        <v>4.59</v>
      </c>
    </row>
    <row r="1235" spans="1:7" x14ac:dyDescent="0.25">
      <c r="A1235" t="s">
        <v>1335</v>
      </c>
      <c r="B1235">
        <v>255262101</v>
      </c>
      <c r="C1235">
        <v>1.99</v>
      </c>
      <c r="G1235">
        <v>1.99</v>
      </c>
    </row>
    <row r="1236" spans="1:7" x14ac:dyDescent="0.25">
      <c r="A1236" t="s">
        <v>1336</v>
      </c>
      <c r="B1236">
        <v>255262102</v>
      </c>
      <c r="C1236">
        <v>4.3499999999999996</v>
      </c>
      <c r="G1236">
        <v>4.3499999999999996</v>
      </c>
    </row>
    <row r="1237" spans="1:7" x14ac:dyDescent="0.25">
      <c r="A1237" t="s">
        <v>1337</v>
      </c>
      <c r="B1237">
        <v>255262103</v>
      </c>
      <c r="C1237">
        <v>12.51</v>
      </c>
      <c r="G1237">
        <v>12.51</v>
      </c>
    </row>
    <row r="1238" spans="1:7" x14ac:dyDescent="0.25">
      <c r="A1238" t="s">
        <v>1338</v>
      </c>
      <c r="B1238">
        <v>255262104</v>
      </c>
      <c r="C1238">
        <v>5.0599999999999996</v>
      </c>
      <c r="G1238">
        <v>5.0599999999999996</v>
      </c>
    </row>
    <row r="1239" spans="1:7" x14ac:dyDescent="0.25">
      <c r="A1239" t="s">
        <v>1339</v>
      </c>
      <c r="B1239">
        <v>255262105</v>
      </c>
      <c r="C1239">
        <v>12.54</v>
      </c>
      <c r="G1239">
        <v>12.54</v>
      </c>
    </row>
    <row r="1240" spans="1:7" x14ac:dyDescent="0.25">
      <c r="A1240" t="s">
        <v>1340</v>
      </c>
      <c r="B1240">
        <v>103451101</v>
      </c>
      <c r="C1240">
        <v>51.27</v>
      </c>
      <c r="D1240">
        <v>47.91</v>
      </c>
      <c r="E1240">
        <v>3.31</v>
      </c>
      <c r="G1240">
        <v>0.05</v>
      </c>
    </row>
    <row r="1241" spans="1:7" x14ac:dyDescent="0.25">
      <c r="A1241" t="s">
        <v>1341</v>
      </c>
      <c r="B1241">
        <v>252731101</v>
      </c>
      <c r="C1241">
        <v>38.700000000000003</v>
      </c>
      <c r="G1241">
        <v>38.700000000000003</v>
      </c>
    </row>
    <row r="1242" spans="1:7" x14ac:dyDescent="0.25">
      <c r="A1242" t="s">
        <v>1342</v>
      </c>
      <c r="B1242">
        <v>252732104</v>
      </c>
      <c r="C1242">
        <v>34.6</v>
      </c>
      <c r="G1242">
        <v>34.6</v>
      </c>
    </row>
    <row r="1243" spans="1:7" x14ac:dyDescent="0.25">
      <c r="A1243" t="s">
        <v>1343</v>
      </c>
      <c r="B1243">
        <v>182031101</v>
      </c>
      <c r="C1243">
        <v>6.91</v>
      </c>
      <c r="G1243">
        <v>6.91</v>
      </c>
    </row>
    <row r="1244" spans="1:7" x14ac:dyDescent="0.25">
      <c r="A1244" t="s">
        <v>1344</v>
      </c>
      <c r="B1244">
        <v>182031102</v>
      </c>
      <c r="C1244">
        <v>21.54</v>
      </c>
      <c r="G1244">
        <v>21.54</v>
      </c>
    </row>
    <row r="1245" spans="1:7" x14ac:dyDescent="0.25">
      <c r="A1245" t="s">
        <v>1345</v>
      </c>
      <c r="B1245">
        <v>182031103</v>
      </c>
      <c r="C1245">
        <v>27.78</v>
      </c>
      <c r="E1245">
        <v>17.75</v>
      </c>
      <c r="G1245">
        <v>10.029999999999999</v>
      </c>
    </row>
    <row r="1246" spans="1:7" x14ac:dyDescent="0.25">
      <c r="A1246" t="s">
        <v>1346</v>
      </c>
      <c r="B1246">
        <v>182031104</v>
      </c>
      <c r="C1246">
        <v>14.02</v>
      </c>
      <c r="G1246">
        <v>14.02</v>
      </c>
    </row>
    <row r="1247" spans="1:7" x14ac:dyDescent="0.25">
      <c r="A1247" t="s">
        <v>1347</v>
      </c>
      <c r="B1247">
        <v>182031105</v>
      </c>
      <c r="C1247">
        <v>3.09</v>
      </c>
      <c r="G1247">
        <v>3.09</v>
      </c>
    </row>
    <row r="1248" spans="1:7" x14ac:dyDescent="0.25">
      <c r="A1248" t="s">
        <v>1348</v>
      </c>
      <c r="B1248">
        <v>182031106</v>
      </c>
      <c r="C1248">
        <v>71.72</v>
      </c>
      <c r="G1248">
        <v>71.72</v>
      </c>
    </row>
    <row r="1249" spans="1:7" x14ac:dyDescent="0.25">
      <c r="A1249" t="s">
        <v>1349</v>
      </c>
      <c r="B1249">
        <v>182031107</v>
      </c>
      <c r="C1249">
        <v>0.02</v>
      </c>
      <c r="G1249">
        <v>0.02</v>
      </c>
    </row>
    <row r="1250" spans="1:7" x14ac:dyDescent="0.25">
      <c r="A1250" t="s">
        <v>1350</v>
      </c>
      <c r="B1250">
        <v>182031108</v>
      </c>
      <c r="C1250">
        <v>0.02</v>
      </c>
      <c r="G1250">
        <v>0.02</v>
      </c>
    </row>
    <row r="1251" spans="1:7" x14ac:dyDescent="0.25">
      <c r="A1251" t="s">
        <v>1351</v>
      </c>
      <c r="B1251">
        <v>252241102</v>
      </c>
      <c r="C1251">
        <v>15.54</v>
      </c>
      <c r="G1251">
        <v>15.54</v>
      </c>
    </row>
    <row r="1252" spans="1:7" x14ac:dyDescent="0.25">
      <c r="A1252" t="s">
        <v>1352</v>
      </c>
      <c r="B1252">
        <v>252241108</v>
      </c>
      <c r="C1252">
        <v>41.31</v>
      </c>
      <c r="G1252">
        <v>41.31</v>
      </c>
    </row>
    <row r="1253" spans="1:7" x14ac:dyDescent="0.25">
      <c r="A1253" t="s">
        <v>1353</v>
      </c>
      <c r="B1253">
        <v>252241110</v>
      </c>
      <c r="C1253">
        <v>86.22</v>
      </c>
      <c r="G1253">
        <v>86.22</v>
      </c>
    </row>
    <row r="1254" spans="1:7" x14ac:dyDescent="0.25">
      <c r="A1254" t="s">
        <v>1354</v>
      </c>
      <c r="B1254">
        <v>252241111</v>
      </c>
      <c r="C1254">
        <v>81.819999999999993</v>
      </c>
      <c r="G1254">
        <v>81.819999999999993</v>
      </c>
    </row>
    <row r="1255" spans="1:7" x14ac:dyDescent="0.25">
      <c r="A1255" t="s">
        <v>1355</v>
      </c>
      <c r="B1255">
        <v>252241112</v>
      </c>
      <c r="C1255">
        <v>14.15</v>
      </c>
      <c r="G1255">
        <v>14.15</v>
      </c>
    </row>
    <row r="1256" spans="1:7" x14ac:dyDescent="0.25">
      <c r="A1256" t="s">
        <v>1356</v>
      </c>
      <c r="B1256">
        <v>252241113</v>
      </c>
      <c r="C1256">
        <v>51.34</v>
      </c>
      <c r="G1256">
        <v>51.34</v>
      </c>
    </row>
    <row r="1257" spans="1:7" x14ac:dyDescent="0.25">
      <c r="A1257" t="s">
        <v>1357</v>
      </c>
      <c r="B1257">
        <v>252241114</v>
      </c>
      <c r="C1257">
        <v>18.59</v>
      </c>
      <c r="G1257">
        <v>18.59</v>
      </c>
    </row>
    <row r="1258" spans="1:7" x14ac:dyDescent="0.25">
      <c r="A1258" t="s">
        <v>1358</v>
      </c>
      <c r="B1258">
        <v>252241116</v>
      </c>
      <c r="C1258">
        <v>113.79</v>
      </c>
      <c r="G1258">
        <v>113.79</v>
      </c>
    </row>
    <row r="1259" spans="1:7" x14ac:dyDescent="0.25">
      <c r="A1259" t="s">
        <v>1359</v>
      </c>
      <c r="B1259">
        <v>14452103</v>
      </c>
      <c r="C1259">
        <v>8.01</v>
      </c>
      <c r="G1259">
        <v>8.01</v>
      </c>
    </row>
    <row r="1260" spans="1:7" x14ac:dyDescent="0.25">
      <c r="A1260" t="s">
        <v>1360</v>
      </c>
      <c r="B1260">
        <v>14452104</v>
      </c>
      <c r="C1260">
        <v>17.21</v>
      </c>
      <c r="E1260">
        <v>4.01</v>
      </c>
      <c r="G1260">
        <v>13.2</v>
      </c>
    </row>
    <row r="1261" spans="1:7" x14ac:dyDescent="0.25">
      <c r="A1261" t="s">
        <v>1361</v>
      </c>
      <c r="B1261">
        <v>14452105</v>
      </c>
      <c r="C1261">
        <v>9.31</v>
      </c>
      <c r="G1261">
        <v>9.31</v>
      </c>
    </row>
    <row r="1262" spans="1:7" x14ac:dyDescent="0.25">
      <c r="A1262" t="s">
        <v>1362</v>
      </c>
      <c r="B1262">
        <v>14452106</v>
      </c>
      <c r="C1262">
        <v>16.23</v>
      </c>
      <c r="G1262">
        <v>16.23</v>
      </c>
    </row>
    <row r="1263" spans="1:7" x14ac:dyDescent="0.25">
      <c r="A1263" t="s">
        <v>1363</v>
      </c>
      <c r="B1263">
        <v>14452107</v>
      </c>
      <c r="C1263">
        <v>8.0500000000000007</v>
      </c>
      <c r="G1263">
        <v>8.0500000000000007</v>
      </c>
    </row>
    <row r="1264" spans="1:7" x14ac:dyDescent="0.25">
      <c r="A1264" t="s">
        <v>1364</v>
      </c>
      <c r="B1264">
        <v>14452108</v>
      </c>
      <c r="C1264">
        <v>9.57</v>
      </c>
      <c r="G1264">
        <v>9.57</v>
      </c>
    </row>
    <row r="1265" spans="1:7" x14ac:dyDescent="0.25">
      <c r="A1265" t="s">
        <v>1365</v>
      </c>
      <c r="B1265">
        <v>14452109</v>
      </c>
      <c r="C1265">
        <v>8.6199999999999992</v>
      </c>
      <c r="G1265">
        <v>8.6199999999999992</v>
      </c>
    </row>
    <row r="1266" spans="1:7" x14ac:dyDescent="0.25">
      <c r="A1266" t="s">
        <v>1366</v>
      </c>
      <c r="B1266">
        <v>62721101</v>
      </c>
      <c r="C1266">
        <v>45.1</v>
      </c>
      <c r="G1266">
        <v>45.1</v>
      </c>
    </row>
    <row r="1267" spans="1:7" x14ac:dyDescent="0.25">
      <c r="A1267" t="s">
        <v>1367</v>
      </c>
      <c r="B1267">
        <v>62721102</v>
      </c>
      <c r="C1267">
        <v>118.89</v>
      </c>
      <c r="G1267">
        <v>118.89</v>
      </c>
    </row>
    <row r="1268" spans="1:7" x14ac:dyDescent="0.25">
      <c r="A1268" t="s">
        <v>1368</v>
      </c>
      <c r="B1268">
        <v>43311102</v>
      </c>
      <c r="C1268">
        <v>145.87</v>
      </c>
      <c r="D1268">
        <v>64.06</v>
      </c>
      <c r="E1268">
        <v>61.13</v>
      </c>
      <c r="G1268">
        <v>20.68</v>
      </c>
    </row>
    <row r="1269" spans="1:7" x14ac:dyDescent="0.25">
      <c r="A1269" t="s">
        <v>1369</v>
      </c>
      <c r="B1269">
        <v>43311108</v>
      </c>
      <c r="C1269">
        <v>33.04</v>
      </c>
      <c r="E1269">
        <v>20.399999999999999</v>
      </c>
      <c r="G1269">
        <v>12.64</v>
      </c>
    </row>
    <row r="1270" spans="1:7" x14ac:dyDescent="0.25">
      <c r="A1270" t="s">
        <v>1370</v>
      </c>
      <c r="B1270">
        <v>253411102</v>
      </c>
      <c r="C1270">
        <v>52.33</v>
      </c>
      <c r="G1270">
        <v>52.33</v>
      </c>
    </row>
    <row r="1271" spans="1:7" x14ac:dyDescent="0.25">
      <c r="A1271" t="s">
        <v>1371</v>
      </c>
      <c r="B1271">
        <v>253411103</v>
      </c>
      <c r="C1271">
        <v>22.68</v>
      </c>
      <c r="G1271">
        <v>22.68</v>
      </c>
    </row>
    <row r="1272" spans="1:7" x14ac:dyDescent="0.25">
      <c r="A1272" t="s">
        <v>1372</v>
      </c>
      <c r="B1272">
        <v>253411106</v>
      </c>
      <c r="C1272">
        <v>36.9</v>
      </c>
      <c r="G1272">
        <v>36.9</v>
      </c>
    </row>
    <row r="1273" spans="1:7" x14ac:dyDescent="0.25">
      <c r="A1273" t="s">
        <v>1373</v>
      </c>
      <c r="B1273">
        <v>253411107</v>
      </c>
      <c r="C1273">
        <v>26.06</v>
      </c>
      <c r="G1273">
        <v>26.06</v>
      </c>
    </row>
    <row r="1274" spans="1:7" x14ac:dyDescent="0.25">
      <c r="A1274" t="s">
        <v>1374</v>
      </c>
      <c r="B1274">
        <v>43371101</v>
      </c>
      <c r="C1274">
        <v>19.670000000000002</v>
      </c>
      <c r="G1274">
        <v>19.670000000000002</v>
      </c>
    </row>
    <row r="1275" spans="1:7" x14ac:dyDescent="0.25">
      <c r="A1275" t="s">
        <v>1375</v>
      </c>
      <c r="B1275">
        <v>43371102</v>
      </c>
      <c r="C1275">
        <v>50.36</v>
      </c>
      <c r="D1275">
        <v>7.0000000000000007E-2</v>
      </c>
      <c r="E1275">
        <v>18.059999999999999</v>
      </c>
      <c r="G1275">
        <v>32.229999999999997</v>
      </c>
    </row>
    <row r="1276" spans="1:7" x14ac:dyDescent="0.25">
      <c r="A1276" t="s">
        <v>1376</v>
      </c>
      <c r="B1276">
        <v>43371105</v>
      </c>
      <c r="C1276">
        <v>4.22</v>
      </c>
      <c r="G1276">
        <v>4.22</v>
      </c>
    </row>
    <row r="1277" spans="1:7" x14ac:dyDescent="0.25">
      <c r="A1277" t="s">
        <v>1377</v>
      </c>
      <c r="B1277">
        <v>13531101</v>
      </c>
      <c r="C1277">
        <v>0.72</v>
      </c>
      <c r="G1277">
        <v>0.72</v>
      </c>
    </row>
    <row r="1278" spans="1:7" x14ac:dyDescent="0.25">
      <c r="A1278" t="s">
        <v>1378</v>
      </c>
      <c r="B1278">
        <v>13531102</v>
      </c>
      <c r="C1278">
        <v>9.57</v>
      </c>
      <c r="E1278">
        <v>0.1</v>
      </c>
      <c r="G1278">
        <v>9.4700000000000006</v>
      </c>
    </row>
    <row r="1279" spans="1:7" x14ac:dyDescent="0.25">
      <c r="A1279" t="s">
        <v>1379</v>
      </c>
      <c r="B1279">
        <v>13531103</v>
      </c>
      <c r="C1279">
        <v>2.57</v>
      </c>
      <c r="G1279">
        <v>2.57</v>
      </c>
    </row>
    <row r="1280" spans="1:7" x14ac:dyDescent="0.25">
      <c r="A1280" t="s">
        <v>1380</v>
      </c>
      <c r="B1280">
        <v>13531104</v>
      </c>
      <c r="C1280">
        <v>11.74</v>
      </c>
      <c r="G1280">
        <v>11.74</v>
      </c>
    </row>
    <row r="1281" spans="1:7" x14ac:dyDescent="0.25">
      <c r="A1281" t="s">
        <v>1381</v>
      </c>
      <c r="B1281">
        <v>13532107</v>
      </c>
      <c r="C1281">
        <v>33.31</v>
      </c>
      <c r="E1281">
        <v>7.77</v>
      </c>
      <c r="G1281">
        <v>25.54</v>
      </c>
    </row>
    <row r="1282" spans="1:7" x14ac:dyDescent="0.25">
      <c r="A1282" t="s">
        <v>1382</v>
      </c>
      <c r="B1282">
        <v>13532108</v>
      </c>
      <c r="C1282">
        <v>0.53</v>
      </c>
      <c r="G1282">
        <v>0.53</v>
      </c>
    </row>
    <row r="1283" spans="1:7" x14ac:dyDescent="0.25">
      <c r="A1283" t="s">
        <v>1383</v>
      </c>
      <c r="B1283">
        <v>13532109</v>
      </c>
      <c r="C1283">
        <v>7.27</v>
      </c>
      <c r="D1283">
        <v>0.42</v>
      </c>
      <c r="G1283">
        <v>6.85</v>
      </c>
    </row>
    <row r="1284" spans="1:7" x14ac:dyDescent="0.25">
      <c r="A1284" t="s">
        <v>1384</v>
      </c>
      <c r="B1284">
        <v>13532110</v>
      </c>
      <c r="C1284">
        <v>22.68</v>
      </c>
      <c r="G1284">
        <v>22.68</v>
      </c>
    </row>
    <row r="1285" spans="1:7" x14ac:dyDescent="0.25">
      <c r="A1285" t="s">
        <v>1385</v>
      </c>
      <c r="B1285">
        <v>13532111</v>
      </c>
      <c r="C1285">
        <v>2.29</v>
      </c>
      <c r="G1285">
        <v>2.29</v>
      </c>
    </row>
    <row r="1286" spans="1:7" x14ac:dyDescent="0.25">
      <c r="A1286" t="s">
        <v>1386</v>
      </c>
      <c r="B1286">
        <v>13532112</v>
      </c>
      <c r="C1286">
        <v>8.9</v>
      </c>
      <c r="G1286">
        <v>8.9</v>
      </c>
    </row>
    <row r="1287" spans="1:7" x14ac:dyDescent="0.25">
      <c r="A1287" t="s">
        <v>1387</v>
      </c>
      <c r="B1287">
        <v>13532223</v>
      </c>
      <c r="C1287">
        <v>9.1300000000000008</v>
      </c>
      <c r="G1287">
        <v>9.1300000000000008</v>
      </c>
    </row>
    <row r="1288" spans="1:7" x14ac:dyDescent="0.25">
      <c r="A1288" t="s">
        <v>1388</v>
      </c>
      <c r="B1288">
        <v>13532224</v>
      </c>
      <c r="C1288">
        <v>31.47</v>
      </c>
      <c r="D1288">
        <v>0.82</v>
      </c>
      <c r="G1288">
        <v>30.65</v>
      </c>
    </row>
    <row r="1289" spans="1:7" x14ac:dyDescent="0.25">
      <c r="A1289" t="s">
        <v>1389</v>
      </c>
      <c r="B1289">
        <v>13532225</v>
      </c>
      <c r="C1289">
        <v>3.34</v>
      </c>
      <c r="G1289">
        <v>3.34</v>
      </c>
    </row>
    <row r="1290" spans="1:7" x14ac:dyDescent="0.25">
      <c r="A1290" t="s">
        <v>1390</v>
      </c>
      <c r="B1290">
        <v>13532226</v>
      </c>
      <c r="C1290">
        <v>8</v>
      </c>
      <c r="G1290">
        <v>8</v>
      </c>
    </row>
    <row r="1291" spans="1:7" x14ac:dyDescent="0.25">
      <c r="A1291" t="s">
        <v>1391</v>
      </c>
      <c r="B1291">
        <v>13532227</v>
      </c>
      <c r="C1291">
        <v>7.89</v>
      </c>
      <c r="D1291">
        <v>0.03</v>
      </c>
      <c r="G1291">
        <v>7.86</v>
      </c>
    </row>
    <row r="1292" spans="1:7" x14ac:dyDescent="0.25">
      <c r="A1292" t="s">
        <v>1392</v>
      </c>
      <c r="B1292">
        <v>162771101</v>
      </c>
      <c r="C1292">
        <v>9.67</v>
      </c>
      <c r="G1292">
        <v>9.67</v>
      </c>
    </row>
    <row r="1293" spans="1:7" x14ac:dyDescent="0.25">
      <c r="A1293" t="s">
        <v>1393</v>
      </c>
      <c r="B1293">
        <v>162771102</v>
      </c>
      <c r="C1293">
        <v>3.55</v>
      </c>
      <c r="G1293">
        <v>3.55</v>
      </c>
    </row>
    <row r="1294" spans="1:7" x14ac:dyDescent="0.25">
      <c r="A1294" t="s">
        <v>1394</v>
      </c>
      <c r="B1294">
        <v>162771103</v>
      </c>
      <c r="C1294">
        <v>9.36</v>
      </c>
      <c r="G1294">
        <v>9.36</v>
      </c>
    </row>
    <row r="1295" spans="1:7" x14ac:dyDescent="0.25">
      <c r="A1295" t="s">
        <v>1395</v>
      </c>
      <c r="B1295">
        <v>162771105</v>
      </c>
      <c r="C1295">
        <v>1.79</v>
      </c>
      <c r="G1295">
        <v>1.79</v>
      </c>
    </row>
    <row r="1296" spans="1:7" x14ac:dyDescent="0.25">
      <c r="A1296" t="s">
        <v>1396</v>
      </c>
      <c r="B1296">
        <v>162771106</v>
      </c>
      <c r="C1296">
        <v>2.29</v>
      </c>
      <c r="G1296">
        <v>2.29</v>
      </c>
    </row>
    <row r="1297" spans="1:7" x14ac:dyDescent="0.25">
      <c r="A1297" t="s">
        <v>1397</v>
      </c>
      <c r="B1297">
        <v>162771107</v>
      </c>
      <c r="C1297">
        <v>9.14</v>
      </c>
      <c r="G1297">
        <v>9.14</v>
      </c>
    </row>
    <row r="1298" spans="1:7" x14ac:dyDescent="0.25">
      <c r="A1298" t="s">
        <v>1398</v>
      </c>
      <c r="B1298">
        <v>162771108</v>
      </c>
      <c r="C1298">
        <v>1.1100000000000001</v>
      </c>
      <c r="G1298">
        <v>1.1100000000000001</v>
      </c>
    </row>
    <row r="1299" spans="1:7" x14ac:dyDescent="0.25">
      <c r="A1299" t="s">
        <v>1399</v>
      </c>
      <c r="B1299">
        <v>253911102</v>
      </c>
      <c r="C1299">
        <v>69.13</v>
      </c>
      <c r="E1299">
        <v>3.49</v>
      </c>
      <c r="G1299">
        <v>65.64</v>
      </c>
    </row>
    <row r="1300" spans="1:7" x14ac:dyDescent="0.25">
      <c r="A1300" t="s">
        <v>1400</v>
      </c>
      <c r="B1300">
        <v>253911103</v>
      </c>
      <c r="C1300">
        <v>26.85</v>
      </c>
      <c r="G1300">
        <v>26.85</v>
      </c>
    </row>
    <row r="1301" spans="1:7" x14ac:dyDescent="0.25">
      <c r="A1301" t="s">
        <v>1401</v>
      </c>
      <c r="B1301">
        <v>253911104</v>
      </c>
      <c r="C1301">
        <v>53.32</v>
      </c>
      <c r="E1301">
        <v>1.43</v>
      </c>
      <c r="G1301">
        <v>51.89</v>
      </c>
    </row>
    <row r="1302" spans="1:7" x14ac:dyDescent="0.25">
      <c r="A1302" t="s">
        <v>1402</v>
      </c>
      <c r="B1302">
        <v>253911105</v>
      </c>
      <c r="C1302">
        <v>37.1</v>
      </c>
      <c r="G1302">
        <v>37.1</v>
      </c>
    </row>
    <row r="1303" spans="1:7" x14ac:dyDescent="0.25">
      <c r="A1303" t="s">
        <v>1403</v>
      </c>
      <c r="B1303">
        <v>253911106</v>
      </c>
      <c r="C1303">
        <v>22.49</v>
      </c>
      <c r="G1303">
        <v>22.49</v>
      </c>
    </row>
    <row r="1304" spans="1:7" x14ac:dyDescent="0.25">
      <c r="A1304" t="s">
        <v>1404</v>
      </c>
      <c r="B1304">
        <v>253911107</v>
      </c>
      <c r="C1304">
        <v>46.12</v>
      </c>
      <c r="G1304">
        <v>46.12</v>
      </c>
    </row>
    <row r="1305" spans="1:7" x14ac:dyDescent="0.25">
      <c r="A1305" t="s">
        <v>1405</v>
      </c>
      <c r="B1305">
        <v>22801107</v>
      </c>
      <c r="C1305">
        <v>2.36</v>
      </c>
      <c r="G1305">
        <v>2.36</v>
      </c>
    </row>
    <row r="1306" spans="1:7" x14ac:dyDescent="0.25">
      <c r="A1306" t="s">
        <v>1406</v>
      </c>
      <c r="B1306">
        <v>22801108</v>
      </c>
      <c r="C1306">
        <v>0.11</v>
      </c>
      <c r="G1306">
        <v>0.11</v>
      </c>
    </row>
    <row r="1307" spans="1:7" x14ac:dyDescent="0.25">
      <c r="A1307" t="s">
        <v>1407</v>
      </c>
      <c r="B1307">
        <v>22801109</v>
      </c>
      <c r="C1307">
        <v>0.3</v>
      </c>
      <c r="G1307">
        <v>0.3</v>
      </c>
    </row>
    <row r="1308" spans="1:7" x14ac:dyDescent="0.25">
      <c r="A1308" t="s">
        <v>1408</v>
      </c>
      <c r="B1308">
        <v>22801110</v>
      </c>
      <c r="C1308">
        <v>0.99</v>
      </c>
      <c r="G1308">
        <v>0.99</v>
      </c>
    </row>
    <row r="1309" spans="1:7" x14ac:dyDescent="0.25">
      <c r="A1309" t="s">
        <v>1409</v>
      </c>
      <c r="B1309">
        <v>22801111</v>
      </c>
      <c r="C1309">
        <v>0.12</v>
      </c>
      <c r="G1309">
        <v>0.12</v>
      </c>
    </row>
    <row r="1310" spans="1:7" x14ac:dyDescent="0.25">
      <c r="A1310" t="s">
        <v>1410</v>
      </c>
      <c r="B1310">
        <v>22801119</v>
      </c>
      <c r="C1310">
        <v>1.72</v>
      </c>
      <c r="G1310">
        <v>1.72</v>
      </c>
    </row>
    <row r="1311" spans="1:7" x14ac:dyDescent="0.25">
      <c r="A1311" t="s">
        <v>1411</v>
      </c>
      <c r="B1311">
        <v>22801120</v>
      </c>
      <c r="C1311">
        <v>2.1</v>
      </c>
      <c r="G1311">
        <v>2.1</v>
      </c>
    </row>
    <row r="1312" spans="1:7" x14ac:dyDescent="0.25">
      <c r="A1312" t="s">
        <v>1412</v>
      </c>
      <c r="B1312">
        <v>22801127</v>
      </c>
      <c r="C1312">
        <v>1.53</v>
      </c>
      <c r="G1312">
        <v>1.53</v>
      </c>
    </row>
    <row r="1313" spans="1:7" x14ac:dyDescent="0.25">
      <c r="A1313" t="s">
        <v>1413</v>
      </c>
      <c r="B1313">
        <v>22801128</v>
      </c>
      <c r="C1313">
        <v>0.11</v>
      </c>
      <c r="G1313">
        <v>0.11</v>
      </c>
    </row>
    <row r="1314" spans="1:7" x14ac:dyDescent="0.25">
      <c r="A1314" t="s">
        <v>1414</v>
      </c>
      <c r="B1314">
        <v>22801135</v>
      </c>
      <c r="C1314">
        <v>1.65</v>
      </c>
      <c r="G1314">
        <v>1.65</v>
      </c>
    </row>
    <row r="1315" spans="1:7" x14ac:dyDescent="0.25">
      <c r="A1315" t="s">
        <v>1415</v>
      </c>
      <c r="B1315">
        <v>22801136</v>
      </c>
      <c r="C1315">
        <v>1.29</v>
      </c>
      <c r="G1315">
        <v>1.29</v>
      </c>
    </row>
    <row r="1316" spans="1:7" x14ac:dyDescent="0.25">
      <c r="A1316" t="s">
        <v>1416</v>
      </c>
      <c r="B1316">
        <v>22801137</v>
      </c>
      <c r="C1316">
        <v>0.01</v>
      </c>
      <c r="G1316">
        <v>0.01</v>
      </c>
    </row>
    <row r="1317" spans="1:7" x14ac:dyDescent="0.25">
      <c r="A1317" t="s">
        <v>1417</v>
      </c>
      <c r="B1317">
        <v>22801138</v>
      </c>
      <c r="C1317">
        <v>1.48</v>
      </c>
      <c r="G1317">
        <v>1.48</v>
      </c>
    </row>
    <row r="1318" spans="1:7" x14ac:dyDescent="0.25">
      <c r="A1318" t="s">
        <v>1418</v>
      </c>
      <c r="B1318">
        <v>22801140</v>
      </c>
      <c r="C1318">
        <v>0.08</v>
      </c>
      <c r="G1318">
        <v>0.08</v>
      </c>
    </row>
    <row r="1319" spans="1:7" x14ac:dyDescent="0.25">
      <c r="A1319" t="s">
        <v>1419</v>
      </c>
      <c r="B1319">
        <v>22801141</v>
      </c>
      <c r="C1319">
        <v>0.03</v>
      </c>
      <c r="G1319">
        <v>0.03</v>
      </c>
    </row>
    <row r="1320" spans="1:7" x14ac:dyDescent="0.25">
      <c r="A1320" t="s">
        <v>1420</v>
      </c>
      <c r="B1320">
        <v>42991103</v>
      </c>
      <c r="C1320">
        <v>5.28</v>
      </c>
      <c r="G1320">
        <v>5.28</v>
      </c>
    </row>
    <row r="1321" spans="1:7" x14ac:dyDescent="0.25">
      <c r="A1321" t="s">
        <v>1421</v>
      </c>
      <c r="B1321">
        <v>42991104</v>
      </c>
      <c r="C1321">
        <v>12.95</v>
      </c>
      <c r="E1321">
        <v>0.28000000000000003</v>
      </c>
      <c r="G1321">
        <v>12.67</v>
      </c>
    </row>
    <row r="1322" spans="1:7" x14ac:dyDescent="0.25">
      <c r="A1322" t="s">
        <v>1422</v>
      </c>
      <c r="B1322">
        <v>42991105</v>
      </c>
      <c r="C1322">
        <v>21.48</v>
      </c>
      <c r="D1322">
        <v>8.41</v>
      </c>
      <c r="E1322">
        <v>2.85</v>
      </c>
      <c r="G1322">
        <v>10.220000000000001</v>
      </c>
    </row>
    <row r="1323" spans="1:7" x14ac:dyDescent="0.25">
      <c r="A1323" t="s">
        <v>1423</v>
      </c>
      <c r="B1323">
        <v>42991106</v>
      </c>
      <c r="C1323">
        <v>15.83</v>
      </c>
      <c r="D1323">
        <v>0.02</v>
      </c>
      <c r="E1323">
        <v>1.1599999999999999</v>
      </c>
      <c r="G1323">
        <v>14.65</v>
      </c>
    </row>
    <row r="1324" spans="1:7" x14ac:dyDescent="0.25">
      <c r="A1324" t="s">
        <v>1424</v>
      </c>
      <c r="B1324">
        <v>42991107</v>
      </c>
      <c r="C1324">
        <v>8.0500000000000007</v>
      </c>
      <c r="E1324">
        <v>0.02</v>
      </c>
      <c r="G1324">
        <v>8.0299999999999994</v>
      </c>
    </row>
    <row r="1325" spans="1:7" x14ac:dyDescent="0.25">
      <c r="A1325" t="s">
        <v>1425</v>
      </c>
      <c r="B1325">
        <v>254921101</v>
      </c>
      <c r="C1325">
        <v>0.27</v>
      </c>
      <c r="G1325">
        <v>0.27</v>
      </c>
    </row>
    <row r="1326" spans="1:7" x14ac:dyDescent="0.25">
      <c r="A1326" t="s">
        <v>1426</v>
      </c>
      <c r="B1326">
        <v>14402103</v>
      </c>
      <c r="C1326">
        <v>2.99</v>
      </c>
      <c r="G1326">
        <v>2.99</v>
      </c>
    </row>
    <row r="1327" spans="1:7" x14ac:dyDescent="0.25">
      <c r="A1327" t="s">
        <v>1427</v>
      </c>
      <c r="B1327">
        <v>14402104</v>
      </c>
      <c r="C1327">
        <v>11.37</v>
      </c>
      <c r="G1327">
        <v>11.37</v>
      </c>
    </row>
    <row r="1328" spans="1:7" x14ac:dyDescent="0.25">
      <c r="A1328" t="s">
        <v>1428</v>
      </c>
      <c r="B1328">
        <v>14402105</v>
      </c>
      <c r="C1328">
        <v>3.76</v>
      </c>
      <c r="G1328">
        <v>3.76</v>
      </c>
    </row>
    <row r="1329" spans="1:7" x14ac:dyDescent="0.25">
      <c r="A1329" t="s">
        <v>1429</v>
      </c>
      <c r="B1329">
        <v>14402106</v>
      </c>
      <c r="C1329">
        <v>16.190000000000001</v>
      </c>
      <c r="G1329">
        <v>16.190000000000001</v>
      </c>
    </row>
    <row r="1330" spans="1:7" x14ac:dyDescent="0.25">
      <c r="A1330" t="s">
        <v>1430</v>
      </c>
      <c r="B1330">
        <v>14402107</v>
      </c>
      <c r="C1330">
        <v>11.24</v>
      </c>
      <c r="G1330">
        <v>11.24</v>
      </c>
    </row>
    <row r="1331" spans="1:7" x14ac:dyDescent="0.25">
      <c r="A1331" t="s">
        <v>1431</v>
      </c>
      <c r="B1331">
        <v>14402108</v>
      </c>
      <c r="C1331">
        <v>19.96</v>
      </c>
      <c r="E1331">
        <v>6.85</v>
      </c>
      <c r="G1331">
        <v>13.11</v>
      </c>
    </row>
    <row r="1332" spans="1:7" x14ac:dyDescent="0.25">
      <c r="A1332" t="s">
        <v>1432</v>
      </c>
      <c r="B1332">
        <v>14402109</v>
      </c>
      <c r="C1332">
        <v>13.26</v>
      </c>
      <c r="G1332">
        <v>13.26</v>
      </c>
    </row>
    <row r="1333" spans="1:7" x14ac:dyDescent="0.25">
      <c r="A1333" t="s">
        <v>1433</v>
      </c>
      <c r="B1333">
        <v>14402110</v>
      </c>
      <c r="C1333">
        <v>19.649999999999999</v>
      </c>
      <c r="G1333">
        <v>19.649999999999999</v>
      </c>
    </row>
    <row r="1334" spans="1:7" x14ac:dyDescent="0.25">
      <c r="A1334" t="s">
        <v>1434</v>
      </c>
      <c r="B1334">
        <v>24120401</v>
      </c>
      <c r="C1334">
        <v>8.8800000000000008</v>
      </c>
      <c r="E1334">
        <v>1.97</v>
      </c>
      <c r="G1334">
        <v>6.91</v>
      </c>
    </row>
    <row r="1335" spans="1:7" x14ac:dyDescent="0.25">
      <c r="A1335" t="s">
        <v>1435</v>
      </c>
      <c r="B1335">
        <v>24120402</v>
      </c>
      <c r="C1335">
        <v>2.57</v>
      </c>
      <c r="G1335">
        <v>2.57</v>
      </c>
    </row>
    <row r="1336" spans="1:7" x14ac:dyDescent="0.25">
      <c r="A1336" t="s">
        <v>1436</v>
      </c>
      <c r="B1336">
        <v>24120403</v>
      </c>
      <c r="C1336">
        <v>7.84</v>
      </c>
      <c r="G1336">
        <v>7.84</v>
      </c>
    </row>
    <row r="1337" spans="1:7" x14ac:dyDescent="0.25">
      <c r="A1337" t="s">
        <v>1437</v>
      </c>
      <c r="B1337">
        <v>24120404</v>
      </c>
      <c r="C1337">
        <v>4.05</v>
      </c>
      <c r="G1337">
        <v>4.05</v>
      </c>
    </row>
    <row r="1338" spans="1:7" x14ac:dyDescent="0.25">
      <c r="A1338" t="s">
        <v>1438</v>
      </c>
      <c r="B1338">
        <v>163030402</v>
      </c>
      <c r="C1338">
        <v>0.04</v>
      </c>
      <c r="G1338">
        <v>0.04</v>
      </c>
    </row>
    <row r="1339" spans="1:7" x14ac:dyDescent="0.25">
      <c r="A1339" t="s">
        <v>1439</v>
      </c>
      <c r="B1339">
        <v>182371111</v>
      </c>
      <c r="C1339">
        <v>106.2</v>
      </c>
      <c r="D1339">
        <v>5.72</v>
      </c>
      <c r="E1339">
        <v>99.39</v>
      </c>
      <c r="G1339">
        <v>1.0900000000000001</v>
      </c>
    </row>
    <row r="1340" spans="1:7" x14ac:dyDescent="0.25">
      <c r="A1340" t="s">
        <v>1440</v>
      </c>
      <c r="B1340">
        <v>182371112</v>
      </c>
      <c r="C1340">
        <v>43.16</v>
      </c>
      <c r="E1340">
        <v>33.049999999999997</v>
      </c>
      <c r="G1340">
        <v>10.11</v>
      </c>
    </row>
    <row r="1341" spans="1:7" x14ac:dyDescent="0.25">
      <c r="A1341" t="s">
        <v>1441</v>
      </c>
      <c r="B1341">
        <v>22440401</v>
      </c>
      <c r="C1341">
        <v>4.7300000000000004</v>
      </c>
      <c r="G1341">
        <v>4.7300000000000004</v>
      </c>
    </row>
    <row r="1342" spans="1:7" x14ac:dyDescent="0.25">
      <c r="A1342" t="s">
        <v>1442</v>
      </c>
      <c r="B1342">
        <v>22440402</v>
      </c>
      <c r="C1342">
        <v>4.75</v>
      </c>
      <c r="G1342">
        <v>4.75</v>
      </c>
    </row>
    <row r="1343" spans="1:7" x14ac:dyDescent="0.25">
      <c r="A1343" t="s">
        <v>1443</v>
      </c>
      <c r="B1343">
        <v>83421102</v>
      </c>
      <c r="C1343">
        <v>0.08</v>
      </c>
      <c r="G1343">
        <v>0.08</v>
      </c>
    </row>
    <row r="1344" spans="1:7" x14ac:dyDescent="0.25">
      <c r="A1344" t="s">
        <v>1444</v>
      </c>
      <c r="B1344">
        <v>83421103</v>
      </c>
      <c r="C1344">
        <v>0.23</v>
      </c>
      <c r="G1344">
        <v>0.23</v>
      </c>
    </row>
    <row r="1345" spans="1:7" x14ac:dyDescent="0.25">
      <c r="A1345" t="s">
        <v>1445</v>
      </c>
      <c r="B1345">
        <v>83421104</v>
      </c>
      <c r="C1345">
        <v>9.34</v>
      </c>
      <c r="G1345">
        <v>9.34</v>
      </c>
    </row>
    <row r="1346" spans="1:7" x14ac:dyDescent="0.25">
      <c r="A1346" t="s">
        <v>1446</v>
      </c>
      <c r="B1346">
        <v>83421105</v>
      </c>
      <c r="C1346">
        <v>1.07</v>
      </c>
      <c r="G1346">
        <v>1.07</v>
      </c>
    </row>
    <row r="1347" spans="1:7" x14ac:dyDescent="0.25">
      <c r="A1347" t="s">
        <v>1447</v>
      </c>
      <c r="B1347">
        <v>83421106</v>
      </c>
      <c r="C1347">
        <v>2.77</v>
      </c>
      <c r="G1347">
        <v>2.77</v>
      </c>
    </row>
    <row r="1348" spans="1:7" x14ac:dyDescent="0.25">
      <c r="A1348" t="s">
        <v>1448</v>
      </c>
      <c r="B1348">
        <v>83421107</v>
      </c>
      <c r="C1348">
        <v>4.63</v>
      </c>
      <c r="G1348">
        <v>4.63</v>
      </c>
    </row>
    <row r="1349" spans="1:7" x14ac:dyDescent="0.25">
      <c r="A1349" t="s">
        <v>1449</v>
      </c>
      <c r="B1349">
        <v>83421108</v>
      </c>
      <c r="C1349">
        <v>0.86</v>
      </c>
      <c r="G1349">
        <v>0.86</v>
      </c>
    </row>
    <row r="1350" spans="1:7" x14ac:dyDescent="0.25">
      <c r="A1350" t="s">
        <v>1450</v>
      </c>
      <c r="B1350">
        <v>83421109</v>
      </c>
      <c r="C1350">
        <v>1.96</v>
      </c>
      <c r="G1350">
        <v>1.96</v>
      </c>
    </row>
    <row r="1351" spans="1:7" x14ac:dyDescent="0.25">
      <c r="A1351" t="s">
        <v>1451</v>
      </c>
      <c r="B1351">
        <v>83421110</v>
      </c>
      <c r="C1351">
        <v>4.92</v>
      </c>
      <c r="G1351">
        <v>4.92</v>
      </c>
    </row>
    <row r="1352" spans="1:7" x14ac:dyDescent="0.25">
      <c r="A1352" t="s">
        <v>1452</v>
      </c>
      <c r="B1352">
        <v>83421111</v>
      </c>
      <c r="C1352">
        <v>3.71</v>
      </c>
      <c r="G1352">
        <v>3.71</v>
      </c>
    </row>
    <row r="1353" spans="1:7" x14ac:dyDescent="0.25">
      <c r="A1353" t="s">
        <v>1453</v>
      </c>
      <c r="B1353">
        <v>83421112</v>
      </c>
      <c r="C1353">
        <v>11.06</v>
      </c>
      <c r="G1353">
        <v>11.06</v>
      </c>
    </row>
    <row r="1354" spans="1:7" x14ac:dyDescent="0.25">
      <c r="A1354" t="s">
        <v>1454</v>
      </c>
      <c r="B1354">
        <v>83421113</v>
      </c>
      <c r="C1354">
        <v>5.65</v>
      </c>
      <c r="G1354">
        <v>5.65</v>
      </c>
    </row>
    <row r="1355" spans="1:7" x14ac:dyDescent="0.25">
      <c r="A1355" t="s">
        <v>1455</v>
      </c>
      <c r="B1355">
        <v>42681101</v>
      </c>
      <c r="C1355">
        <v>79.53</v>
      </c>
      <c r="E1355">
        <v>51.72</v>
      </c>
      <c r="G1355">
        <v>27.81</v>
      </c>
    </row>
    <row r="1356" spans="1:7" x14ac:dyDescent="0.25">
      <c r="A1356" t="s">
        <v>1456</v>
      </c>
      <c r="B1356">
        <v>42681102</v>
      </c>
      <c r="C1356">
        <v>125.38</v>
      </c>
      <c r="D1356">
        <v>3.39</v>
      </c>
      <c r="E1356">
        <v>107.15</v>
      </c>
      <c r="G1356">
        <v>14.84</v>
      </c>
    </row>
    <row r="1357" spans="1:7" x14ac:dyDescent="0.25">
      <c r="A1357" t="s">
        <v>1457</v>
      </c>
      <c r="B1357">
        <v>255361104</v>
      </c>
      <c r="C1357">
        <v>56.91</v>
      </c>
      <c r="G1357">
        <v>56.91</v>
      </c>
    </row>
    <row r="1358" spans="1:7" x14ac:dyDescent="0.25">
      <c r="A1358" t="s">
        <v>1458</v>
      </c>
      <c r="B1358">
        <v>255361106</v>
      </c>
      <c r="C1358">
        <v>59.89</v>
      </c>
      <c r="G1358">
        <v>59.89</v>
      </c>
    </row>
    <row r="1359" spans="1:7" x14ac:dyDescent="0.25">
      <c r="A1359" t="s">
        <v>1459</v>
      </c>
      <c r="B1359">
        <v>255361110</v>
      </c>
      <c r="C1359">
        <v>91.79</v>
      </c>
      <c r="G1359">
        <v>91.79</v>
      </c>
    </row>
    <row r="1360" spans="1:7" x14ac:dyDescent="0.25">
      <c r="A1360" t="s">
        <v>1460</v>
      </c>
      <c r="B1360">
        <v>255361112</v>
      </c>
      <c r="C1360">
        <v>68.739999999999995</v>
      </c>
      <c r="G1360">
        <v>68.739999999999995</v>
      </c>
    </row>
    <row r="1361" spans="1:7" x14ac:dyDescent="0.25">
      <c r="A1361" t="s">
        <v>1461</v>
      </c>
      <c r="B1361">
        <v>253601101</v>
      </c>
      <c r="C1361">
        <v>41.55</v>
      </c>
      <c r="G1361">
        <v>41.55</v>
      </c>
    </row>
    <row r="1362" spans="1:7" x14ac:dyDescent="0.25">
      <c r="A1362" t="s">
        <v>1462</v>
      </c>
      <c r="B1362">
        <v>253601102</v>
      </c>
      <c r="C1362">
        <v>11.54</v>
      </c>
      <c r="G1362">
        <v>11.54</v>
      </c>
    </row>
    <row r="1363" spans="1:7" x14ac:dyDescent="0.25">
      <c r="A1363" t="s">
        <v>1463</v>
      </c>
      <c r="B1363">
        <v>253601103</v>
      </c>
      <c r="C1363">
        <v>14.43</v>
      </c>
      <c r="G1363">
        <v>14.43</v>
      </c>
    </row>
    <row r="1364" spans="1:7" x14ac:dyDescent="0.25">
      <c r="A1364" t="s">
        <v>1464</v>
      </c>
      <c r="B1364">
        <v>253601104</v>
      </c>
      <c r="C1364">
        <v>49.88</v>
      </c>
      <c r="G1364">
        <v>49.88</v>
      </c>
    </row>
    <row r="1365" spans="1:7" x14ac:dyDescent="0.25">
      <c r="A1365" t="s">
        <v>1465</v>
      </c>
      <c r="B1365">
        <v>253601105</v>
      </c>
      <c r="C1365">
        <v>12.03</v>
      </c>
      <c r="G1365">
        <v>12.03</v>
      </c>
    </row>
    <row r="1366" spans="1:7" x14ac:dyDescent="0.25">
      <c r="A1366" t="s">
        <v>1466</v>
      </c>
      <c r="B1366">
        <v>253491110</v>
      </c>
      <c r="C1366">
        <v>11.91</v>
      </c>
      <c r="G1366">
        <v>11.91</v>
      </c>
    </row>
    <row r="1367" spans="1:7" x14ac:dyDescent="0.25">
      <c r="A1367" t="s">
        <v>1467</v>
      </c>
      <c r="B1367">
        <v>253491111</v>
      </c>
      <c r="C1367">
        <v>36.22</v>
      </c>
      <c r="G1367">
        <v>36.22</v>
      </c>
    </row>
    <row r="1368" spans="1:7" x14ac:dyDescent="0.25">
      <c r="A1368" t="s">
        <v>1468</v>
      </c>
      <c r="B1368">
        <v>253491112</v>
      </c>
      <c r="C1368">
        <v>23.94</v>
      </c>
      <c r="G1368">
        <v>23.94</v>
      </c>
    </row>
    <row r="1369" spans="1:7" x14ac:dyDescent="0.25">
      <c r="A1369" t="s">
        <v>1469</v>
      </c>
      <c r="B1369">
        <v>253491113</v>
      </c>
      <c r="C1369">
        <v>38.51</v>
      </c>
      <c r="G1369">
        <v>38.51</v>
      </c>
    </row>
    <row r="1370" spans="1:7" x14ac:dyDescent="0.25">
      <c r="A1370" t="s">
        <v>1470</v>
      </c>
      <c r="B1370">
        <v>253491114</v>
      </c>
      <c r="C1370">
        <v>9.9</v>
      </c>
      <c r="G1370">
        <v>9.9</v>
      </c>
    </row>
    <row r="1371" spans="1:7" x14ac:dyDescent="0.25">
      <c r="A1371" t="s">
        <v>1471</v>
      </c>
      <c r="B1371">
        <v>253491115</v>
      </c>
      <c r="C1371">
        <v>15.88</v>
      </c>
      <c r="G1371">
        <v>15.88</v>
      </c>
    </row>
    <row r="1372" spans="1:7" x14ac:dyDescent="0.25">
      <c r="A1372" t="s">
        <v>1472</v>
      </c>
      <c r="B1372">
        <v>253491116</v>
      </c>
      <c r="C1372">
        <v>42.26</v>
      </c>
      <c r="G1372">
        <v>42.26</v>
      </c>
    </row>
    <row r="1373" spans="1:7" x14ac:dyDescent="0.25">
      <c r="A1373" t="s">
        <v>1473</v>
      </c>
      <c r="B1373">
        <v>153701101</v>
      </c>
      <c r="C1373">
        <v>50.24</v>
      </c>
      <c r="E1373">
        <v>16.09</v>
      </c>
      <c r="G1373">
        <v>34.15</v>
      </c>
    </row>
    <row r="1374" spans="1:7" x14ac:dyDescent="0.25">
      <c r="A1374" t="s">
        <v>1474</v>
      </c>
      <c r="B1374">
        <v>153701102</v>
      </c>
      <c r="C1374">
        <v>9.58</v>
      </c>
      <c r="G1374">
        <v>9.58</v>
      </c>
    </row>
    <row r="1375" spans="1:7" x14ac:dyDescent="0.25">
      <c r="A1375" t="s">
        <v>1475</v>
      </c>
      <c r="B1375">
        <v>153701104</v>
      </c>
      <c r="C1375">
        <v>136.5</v>
      </c>
      <c r="E1375">
        <v>33.43</v>
      </c>
      <c r="G1375">
        <v>103.07</v>
      </c>
    </row>
    <row r="1376" spans="1:7" x14ac:dyDescent="0.25">
      <c r="A1376" t="s">
        <v>1476</v>
      </c>
      <c r="B1376">
        <v>153701105</v>
      </c>
      <c r="C1376">
        <v>32.24</v>
      </c>
      <c r="G1376">
        <v>32.24</v>
      </c>
    </row>
    <row r="1377" spans="1:7" x14ac:dyDescent="0.25">
      <c r="A1377" t="s">
        <v>1477</v>
      </c>
      <c r="B1377">
        <v>153702108</v>
      </c>
      <c r="C1377">
        <v>1.63</v>
      </c>
      <c r="G1377">
        <v>1.63</v>
      </c>
    </row>
    <row r="1378" spans="1:7" x14ac:dyDescent="0.25">
      <c r="A1378" t="s">
        <v>1478</v>
      </c>
      <c r="B1378">
        <v>153702109</v>
      </c>
      <c r="C1378">
        <v>0.86</v>
      </c>
      <c r="G1378">
        <v>0.86</v>
      </c>
    </row>
    <row r="1379" spans="1:7" x14ac:dyDescent="0.25">
      <c r="A1379" t="s">
        <v>1479</v>
      </c>
      <c r="B1379">
        <v>162071101</v>
      </c>
      <c r="C1379">
        <v>34.75</v>
      </c>
      <c r="G1379">
        <v>34.75</v>
      </c>
    </row>
    <row r="1380" spans="1:7" x14ac:dyDescent="0.25">
      <c r="A1380" t="s">
        <v>1480</v>
      </c>
      <c r="B1380">
        <v>162071103</v>
      </c>
      <c r="C1380">
        <v>60.06</v>
      </c>
      <c r="G1380">
        <v>60.06</v>
      </c>
    </row>
    <row r="1381" spans="1:7" x14ac:dyDescent="0.25">
      <c r="A1381" t="s">
        <v>1481</v>
      </c>
      <c r="B1381">
        <v>162071104</v>
      </c>
      <c r="C1381">
        <v>56</v>
      </c>
      <c r="G1381">
        <v>56</v>
      </c>
    </row>
    <row r="1382" spans="1:7" x14ac:dyDescent="0.25">
      <c r="A1382" t="s">
        <v>1482</v>
      </c>
      <c r="B1382">
        <v>153771101</v>
      </c>
      <c r="C1382">
        <v>28.43</v>
      </c>
      <c r="G1382">
        <v>28.43</v>
      </c>
    </row>
    <row r="1383" spans="1:7" x14ac:dyDescent="0.25">
      <c r="A1383" t="s">
        <v>1483</v>
      </c>
      <c r="B1383">
        <v>153771102</v>
      </c>
      <c r="C1383">
        <v>25.68</v>
      </c>
      <c r="G1383">
        <v>25.68</v>
      </c>
    </row>
    <row r="1384" spans="1:7" x14ac:dyDescent="0.25">
      <c r="A1384" t="s">
        <v>1484</v>
      </c>
      <c r="B1384">
        <v>153771104</v>
      </c>
      <c r="C1384">
        <v>112.27</v>
      </c>
      <c r="G1384">
        <v>112.27</v>
      </c>
    </row>
    <row r="1385" spans="1:7" x14ac:dyDescent="0.25">
      <c r="A1385" t="s">
        <v>1485</v>
      </c>
      <c r="B1385">
        <v>12141101</v>
      </c>
      <c r="C1385">
        <v>6.04</v>
      </c>
      <c r="G1385">
        <v>6.04</v>
      </c>
    </row>
    <row r="1386" spans="1:7" x14ac:dyDescent="0.25">
      <c r="A1386" t="s">
        <v>1486</v>
      </c>
      <c r="B1386">
        <v>12141102</v>
      </c>
      <c r="C1386">
        <v>4.22</v>
      </c>
      <c r="G1386">
        <v>4.22</v>
      </c>
    </row>
    <row r="1387" spans="1:7" x14ac:dyDescent="0.25">
      <c r="A1387" t="s">
        <v>1487</v>
      </c>
      <c r="B1387">
        <v>12141103</v>
      </c>
      <c r="C1387">
        <v>4.6100000000000003</v>
      </c>
      <c r="G1387">
        <v>4.6100000000000003</v>
      </c>
    </row>
    <row r="1388" spans="1:7" x14ac:dyDescent="0.25">
      <c r="A1388" t="s">
        <v>1488</v>
      </c>
      <c r="B1388">
        <v>12141104</v>
      </c>
      <c r="C1388">
        <v>8.6300000000000008</v>
      </c>
      <c r="G1388">
        <v>8.6300000000000008</v>
      </c>
    </row>
    <row r="1389" spans="1:7" x14ac:dyDescent="0.25">
      <c r="A1389" t="s">
        <v>1489</v>
      </c>
      <c r="B1389">
        <v>252261101</v>
      </c>
      <c r="C1389">
        <v>103.25</v>
      </c>
      <c r="G1389">
        <v>103.25</v>
      </c>
    </row>
    <row r="1390" spans="1:7" x14ac:dyDescent="0.25">
      <c r="A1390" t="s">
        <v>1490</v>
      </c>
      <c r="B1390">
        <v>252261102</v>
      </c>
      <c r="C1390">
        <v>13.62</v>
      </c>
      <c r="G1390">
        <v>13.62</v>
      </c>
    </row>
    <row r="1391" spans="1:7" x14ac:dyDescent="0.25">
      <c r="A1391" t="s">
        <v>1491</v>
      </c>
      <c r="B1391">
        <v>252261104</v>
      </c>
      <c r="C1391">
        <v>50.61</v>
      </c>
      <c r="G1391">
        <v>50.61</v>
      </c>
    </row>
    <row r="1392" spans="1:7" x14ac:dyDescent="0.25">
      <c r="A1392" t="s">
        <v>1492</v>
      </c>
      <c r="B1392">
        <v>252261105</v>
      </c>
      <c r="C1392">
        <v>88.76</v>
      </c>
      <c r="G1392">
        <v>88.76</v>
      </c>
    </row>
    <row r="1393" spans="1:7" x14ac:dyDescent="0.25">
      <c r="A1393" t="s">
        <v>1493</v>
      </c>
      <c r="B1393">
        <v>252261106</v>
      </c>
      <c r="C1393">
        <v>55.35</v>
      </c>
      <c r="G1393">
        <v>55.35</v>
      </c>
    </row>
    <row r="1394" spans="1:7" x14ac:dyDescent="0.25">
      <c r="A1394" t="s">
        <v>1494</v>
      </c>
      <c r="B1394">
        <v>83182101</v>
      </c>
      <c r="C1394">
        <v>101.98</v>
      </c>
      <c r="E1394">
        <v>21.37</v>
      </c>
      <c r="G1394">
        <v>80.61</v>
      </c>
    </row>
    <row r="1395" spans="1:7" x14ac:dyDescent="0.25">
      <c r="A1395" t="s">
        <v>1495</v>
      </c>
      <c r="B1395">
        <v>83182102</v>
      </c>
      <c r="C1395">
        <v>12.63</v>
      </c>
      <c r="G1395">
        <v>12.63</v>
      </c>
    </row>
    <row r="1396" spans="1:7" x14ac:dyDescent="0.25">
      <c r="A1396" t="s">
        <v>1496</v>
      </c>
      <c r="B1396">
        <v>83182103</v>
      </c>
      <c r="C1396">
        <v>16.71</v>
      </c>
      <c r="G1396">
        <v>16.71</v>
      </c>
    </row>
    <row r="1397" spans="1:7" x14ac:dyDescent="0.25">
      <c r="A1397" t="s">
        <v>1497</v>
      </c>
      <c r="B1397">
        <v>83182104</v>
      </c>
      <c r="C1397">
        <v>30.02</v>
      </c>
      <c r="E1397">
        <v>2.68</v>
      </c>
      <c r="G1397">
        <v>27.34</v>
      </c>
    </row>
    <row r="1398" spans="1:7" x14ac:dyDescent="0.25">
      <c r="A1398" t="s">
        <v>1498</v>
      </c>
      <c r="B1398">
        <v>83182105</v>
      </c>
      <c r="C1398">
        <v>17.55</v>
      </c>
      <c r="D1398">
        <v>0.12</v>
      </c>
      <c r="E1398">
        <v>0.46</v>
      </c>
      <c r="G1398">
        <v>16.97</v>
      </c>
    </row>
    <row r="1399" spans="1:7" x14ac:dyDescent="0.25">
      <c r="A1399" t="s">
        <v>1499</v>
      </c>
      <c r="B1399">
        <v>83182106</v>
      </c>
      <c r="C1399">
        <v>32.26</v>
      </c>
      <c r="E1399">
        <v>1.18</v>
      </c>
      <c r="G1399">
        <v>31.08</v>
      </c>
    </row>
    <row r="1400" spans="1:7" x14ac:dyDescent="0.25">
      <c r="A1400" t="s">
        <v>1500</v>
      </c>
      <c r="B1400">
        <v>83182107</v>
      </c>
      <c r="C1400">
        <v>22.28</v>
      </c>
      <c r="D1400">
        <v>3.63</v>
      </c>
      <c r="E1400">
        <v>2.64</v>
      </c>
      <c r="G1400">
        <v>16.010000000000002</v>
      </c>
    </row>
    <row r="1401" spans="1:7" x14ac:dyDescent="0.25">
      <c r="A1401" t="s">
        <v>1501</v>
      </c>
      <c r="B1401">
        <v>163682101</v>
      </c>
      <c r="C1401">
        <v>90.85</v>
      </c>
      <c r="G1401">
        <v>90.85</v>
      </c>
    </row>
    <row r="1402" spans="1:7" x14ac:dyDescent="0.25">
      <c r="A1402" t="s">
        <v>1502</v>
      </c>
      <c r="B1402">
        <v>163682102</v>
      </c>
      <c r="C1402">
        <v>242.45</v>
      </c>
      <c r="G1402">
        <v>242.45</v>
      </c>
    </row>
    <row r="1403" spans="1:7" x14ac:dyDescent="0.25">
      <c r="A1403" t="s">
        <v>1503</v>
      </c>
      <c r="B1403">
        <v>83001103</v>
      </c>
      <c r="C1403">
        <v>0.52</v>
      </c>
      <c r="G1403">
        <v>0.52</v>
      </c>
    </row>
    <row r="1404" spans="1:7" x14ac:dyDescent="0.25">
      <c r="A1404" t="s">
        <v>1504</v>
      </c>
      <c r="B1404">
        <v>83001106</v>
      </c>
      <c r="C1404">
        <v>0.37</v>
      </c>
      <c r="G1404">
        <v>0.37</v>
      </c>
    </row>
    <row r="1405" spans="1:7" x14ac:dyDescent="0.25">
      <c r="A1405" t="s">
        <v>1505</v>
      </c>
      <c r="B1405">
        <v>83001107</v>
      </c>
      <c r="C1405">
        <v>0.77</v>
      </c>
      <c r="G1405">
        <v>0.77</v>
      </c>
    </row>
    <row r="1406" spans="1:7" x14ac:dyDescent="0.25">
      <c r="A1406" t="s">
        <v>1506</v>
      </c>
      <c r="B1406">
        <v>83001108</v>
      </c>
      <c r="C1406">
        <v>1.25</v>
      </c>
      <c r="G1406">
        <v>1.25</v>
      </c>
    </row>
    <row r="1407" spans="1:7" x14ac:dyDescent="0.25">
      <c r="A1407" t="s">
        <v>1507</v>
      </c>
      <c r="B1407">
        <v>162111101</v>
      </c>
      <c r="C1407">
        <v>44.39</v>
      </c>
      <c r="G1407">
        <v>44.39</v>
      </c>
    </row>
    <row r="1408" spans="1:7" x14ac:dyDescent="0.25">
      <c r="A1408" t="s">
        <v>1508</v>
      </c>
      <c r="B1408">
        <v>162111102</v>
      </c>
      <c r="C1408">
        <v>97.07</v>
      </c>
      <c r="G1408">
        <v>97.07</v>
      </c>
    </row>
    <row r="1409" spans="1:7" x14ac:dyDescent="0.25">
      <c r="A1409" t="s">
        <v>1509</v>
      </c>
      <c r="B1409">
        <v>103142101</v>
      </c>
      <c r="C1409">
        <v>163.28</v>
      </c>
      <c r="G1409">
        <v>163.28</v>
      </c>
    </row>
    <row r="1410" spans="1:7" x14ac:dyDescent="0.25">
      <c r="A1410" t="s">
        <v>1510</v>
      </c>
      <c r="B1410">
        <v>103142102</v>
      </c>
      <c r="C1410">
        <v>240.91</v>
      </c>
      <c r="E1410">
        <v>3.48</v>
      </c>
      <c r="G1410">
        <v>237.43</v>
      </c>
    </row>
    <row r="1411" spans="1:7" x14ac:dyDescent="0.25">
      <c r="A1411" t="s">
        <v>1511</v>
      </c>
      <c r="B1411">
        <v>103142103</v>
      </c>
      <c r="C1411">
        <v>3.17</v>
      </c>
      <c r="G1411">
        <v>3.17</v>
      </c>
    </row>
    <row r="1412" spans="1:7" x14ac:dyDescent="0.25">
      <c r="A1412" t="s">
        <v>1512</v>
      </c>
      <c r="B1412">
        <v>103142199</v>
      </c>
      <c r="C1412">
        <v>0.03</v>
      </c>
      <c r="G1412">
        <v>0.03</v>
      </c>
    </row>
    <row r="1413" spans="1:7" x14ac:dyDescent="0.25">
      <c r="A1413" t="s">
        <v>1513</v>
      </c>
      <c r="B1413">
        <v>13232101</v>
      </c>
      <c r="C1413">
        <v>1.1499999999999999</v>
      </c>
      <c r="G1413">
        <v>1.1499999999999999</v>
      </c>
    </row>
    <row r="1414" spans="1:7" x14ac:dyDescent="0.25">
      <c r="A1414" t="s">
        <v>1514</v>
      </c>
      <c r="B1414">
        <v>13232102</v>
      </c>
      <c r="C1414">
        <v>16.62</v>
      </c>
      <c r="G1414">
        <v>16.62</v>
      </c>
    </row>
    <row r="1415" spans="1:7" x14ac:dyDescent="0.25">
      <c r="A1415" t="s">
        <v>1515</v>
      </c>
      <c r="B1415">
        <v>13232105</v>
      </c>
      <c r="C1415">
        <v>21.8</v>
      </c>
      <c r="E1415">
        <v>10.71</v>
      </c>
      <c r="G1415">
        <v>11.09</v>
      </c>
    </row>
    <row r="1416" spans="1:7" x14ac:dyDescent="0.25">
      <c r="A1416" t="s">
        <v>1516</v>
      </c>
      <c r="B1416">
        <v>82241103</v>
      </c>
      <c r="C1416">
        <v>6.79</v>
      </c>
      <c r="G1416">
        <v>6.79</v>
      </c>
    </row>
    <row r="1417" spans="1:7" x14ac:dyDescent="0.25">
      <c r="A1417" t="s">
        <v>1517</v>
      </c>
      <c r="B1417">
        <v>82241104</v>
      </c>
      <c r="C1417">
        <v>12.93</v>
      </c>
      <c r="G1417">
        <v>12.93</v>
      </c>
    </row>
    <row r="1418" spans="1:7" x14ac:dyDescent="0.25">
      <c r="A1418" t="s">
        <v>1518</v>
      </c>
      <c r="B1418">
        <v>82241105</v>
      </c>
      <c r="C1418">
        <v>1.81</v>
      </c>
      <c r="G1418">
        <v>1.81</v>
      </c>
    </row>
    <row r="1419" spans="1:7" x14ac:dyDescent="0.25">
      <c r="A1419" t="s">
        <v>1519</v>
      </c>
      <c r="B1419">
        <v>82241106</v>
      </c>
      <c r="C1419">
        <v>9.93</v>
      </c>
      <c r="G1419">
        <v>9.93</v>
      </c>
    </row>
    <row r="1420" spans="1:7" x14ac:dyDescent="0.25">
      <c r="A1420" t="s">
        <v>1520</v>
      </c>
      <c r="B1420">
        <v>82241107</v>
      </c>
      <c r="C1420">
        <v>2.96</v>
      </c>
      <c r="G1420">
        <v>2.96</v>
      </c>
    </row>
    <row r="1421" spans="1:7" x14ac:dyDescent="0.25">
      <c r="A1421" t="s">
        <v>1521</v>
      </c>
      <c r="B1421">
        <v>182151101</v>
      </c>
      <c r="C1421">
        <v>24.47</v>
      </c>
      <c r="E1421">
        <v>2.29</v>
      </c>
      <c r="G1421">
        <v>22.18</v>
      </c>
    </row>
    <row r="1422" spans="1:7" x14ac:dyDescent="0.25">
      <c r="A1422" t="s">
        <v>1522</v>
      </c>
      <c r="B1422">
        <v>182151102</v>
      </c>
      <c r="C1422">
        <v>28.95</v>
      </c>
      <c r="G1422">
        <v>28.95</v>
      </c>
    </row>
    <row r="1423" spans="1:7" x14ac:dyDescent="0.25">
      <c r="A1423" t="s">
        <v>1523</v>
      </c>
      <c r="B1423">
        <v>82021101</v>
      </c>
      <c r="C1423">
        <v>20.95</v>
      </c>
      <c r="E1423">
        <v>11.8</v>
      </c>
      <c r="G1423">
        <v>9.15</v>
      </c>
    </row>
    <row r="1424" spans="1:7" x14ac:dyDescent="0.25">
      <c r="A1424" t="s">
        <v>1524</v>
      </c>
      <c r="B1424">
        <v>82021102</v>
      </c>
      <c r="C1424">
        <v>6.1</v>
      </c>
      <c r="E1424">
        <v>1.1000000000000001</v>
      </c>
      <c r="G1424">
        <v>5</v>
      </c>
    </row>
    <row r="1425" spans="1:7" x14ac:dyDescent="0.25">
      <c r="A1425" t="s">
        <v>1525</v>
      </c>
      <c r="B1425">
        <v>82021106</v>
      </c>
      <c r="C1425">
        <v>70.61</v>
      </c>
      <c r="D1425">
        <v>67.349999999999994</v>
      </c>
      <c r="E1425">
        <v>2.4300000000000002</v>
      </c>
      <c r="G1425">
        <v>0.83</v>
      </c>
    </row>
    <row r="1426" spans="1:7" x14ac:dyDescent="0.25">
      <c r="A1426" t="s">
        <v>1526</v>
      </c>
      <c r="B1426">
        <v>82021107</v>
      </c>
      <c r="C1426">
        <v>93.96</v>
      </c>
      <c r="D1426">
        <v>80.52</v>
      </c>
      <c r="E1426">
        <v>12.66</v>
      </c>
      <c r="G1426">
        <v>0.78</v>
      </c>
    </row>
    <row r="1427" spans="1:7" x14ac:dyDescent="0.25">
      <c r="A1427" t="s">
        <v>1527</v>
      </c>
      <c r="B1427">
        <v>82021108</v>
      </c>
      <c r="C1427">
        <v>6.17</v>
      </c>
      <c r="D1427">
        <v>1.1299999999999999</v>
      </c>
      <c r="E1427">
        <v>3.28</v>
      </c>
      <c r="G1427">
        <v>1.76</v>
      </c>
    </row>
    <row r="1428" spans="1:7" x14ac:dyDescent="0.25">
      <c r="A1428" t="s">
        <v>1528</v>
      </c>
      <c r="B1428">
        <v>103481101</v>
      </c>
      <c r="C1428">
        <v>55.79</v>
      </c>
      <c r="E1428">
        <v>0.19</v>
      </c>
      <c r="G1428">
        <v>55.6</v>
      </c>
    </row>
    <row r="1429" spans="1:7" x14ac:dyDescent="0.25">
      <c r="A1429" t="s">
        <v>1529</v>
      </c>
      <c r="B1429">
        <v>103481102</v>
      </c>
      <c r="C1429">
        <v>49.36</v>
      </c>
      <c r="G1429">
        <v>49.36</v>
      </c>
    </row>
    <row r="1430" spans="1:7" x14ac:dyDescent="0.25">
      <c r="A1430" t="s">
        <v>1530</v>
      </c>
      <c r="B1430">
        <v>182082101</v>
      </c>
      <c r="C1430">
        <v>33.71</v>
      </c>
      <c r="G1430">
        <v>33.71</v>
      </c>
    </row>
    <row r="1431" spans="1:7" x14ac:dyDescent="0.25">
      <c r="A1431" t="s">
        <v>1531</v>
      </c>
      <c r="B1431">
        <v>182082102</v>
      </c>
      <c r="C1431">
        <v>51.57</v>
      </c>
      <c r="E1431">
        <v>2.48</v>
      </c>
      <c r="G1431">
        <v>49.09</v>
      </c>
    </row>
    <row r="1432" spans="1:7" x14ac:dyDescent="0.25">
      <c r="A1432" t="s">
        <v>1532</v>
      </c>
      <c r="B1432">
        <v>182082103</v>
      </c>
      <c r="C1432">
        <v>177.64</v>
      </c>
      <c r="E1432">
        <v>44.31</v>
      </c>
      <c r="G1432">
        <v>133.33000000000001</v>
      </c>
    </row>
    <row r="1433" spans="1:7" x14ac:dyDescent="0.25">
      <c r="A1433" t="s">
        <v>1533</v>
      </c>
      <c r="B1433">
        <v>254281101</v>
      </c>
      <c r="C1433">
        <v>0.01</v>
      </c>
      <c r="G1433">
        <v>0.01</v>
      </c>
    </row>
    <row r="1434" spans="1:7" x14ac:dyDescent="0.25">
      <c r="A1434" t="s">
        <v>1534</v>
      </c>
      <c r="B1434">
        <v>192411101</v>
      </c>
      <c r="C1434">
        <v>72.3</v>
      </c>
      <c r="E1434">
        <v>70.59</v>
      </c>
      <c r="G1434">
        <v>1.71</v>
      </c>
    </row>
    <row r="1435" spans="1:7" x14ac:dyDescent="0.25">
      <c r="A1435" t="s">
        <v>1535</v>
      </c>
      <c r="B1435">
        <v>82160401</v>
      </c>
      <c r="C1435">
        <v>8.2799999999999994</v>
      </c>
      <c r="G1435">
        <v>8.2799999999999994</v>
      </c>
    </row>
    <row r="1436" spans="1:7" x14ac:dyDescent="0.25">
      <c r="A1436" t="s">
        <v>1536</v>
      </c>
      <c r="B1436">
        <v>82160403</v>
      </c>
      <c r="C1436">
        <v>8.84</v>
      </c>
      <c r="G1436">
        <v>8.84</v>
      </c>
    </row>
    <row r="1437" spans="1:7" x14ac:dyDescent="0.25">
      <c r="A1437" t="s">
        <v>1537</v>
      </c>
      <c r="B1437">
        <v>82161101</v>
      </c>
      <c r="C1437">
        <v>19.350000000000001</v>
      </c>
      <c r="G1437">
        <v>19.350000000000001</v>
      </c>
    </row>
    <row r="1438" spans="1:7" x14ac:dyDescent="0.25">
      <c r="A1438" t="s">
        <v>1538</v>
      </c>
      <c r="B1438">
        <v>82161102</v>
      </c>
      <c r="C1438">
        <v>50.86</v>
      </c>
      <c r="E1438">
        <v>0.02</v>
      </c>
      <c r="G1438">
        <v>50.84</v>
      </c>
    </row>
    <row r="1439" spans="1:7" x14ac:dyDescent="0.25">
      <c r="A1439" t="s">
        <v>1539</v>
      </c>
      <c r="B1439">
        <v>43351103</v>
      </c>
      <c r="C1439">
        <v>52.89</v>
      </c>
      <c r="E1439">
        <v>26.64</v>
      </c>
      <c r="G1439">
        <v>26.25</v>
      </c>
    </row>
    <row r="1440" spans="1:7" x14ac:dyDescent="0.25">
      <c r="A1440" t="s">
        <v>1540</v>
      </c>
      <c r="B1440">
        <v>43351106</v>
      </c>
      <c r="C1440">
        <v>47.64</v>
      </c>
      <c r="E1440">
        <v>36.79</v>
      </c>
      <c r="G1440">
        <v>10.85</v>
      </c>
    </row>
    <row r="1441" spans="1:7" x14ac:dyDescent="0.25">
      <c r="A1441" t="s">
        <v>1541</v>
      </c>
      <c r="B1441">
        <v>82191101</v>
      </c>
      <c r="C1441">
        <v>4.18</v>
      </c>
      <c r="G1441">
        <v>4.18</v>
      </c>
    </row>
    <row r="1442" spans="1:7" x14ac:dyDescent="0.25">
      <c r="A1442" t="s">
        <v>1542</v>
      </c>
      <c r="B1442">
        <v>82191103</v>
      </c>
      <c r="C1442">
        <v>7.89</v>
      </c>
      <c r="G1442">
        <v>7.89</v>
      </c>
    </row>
    <row r="1443" spans="1:7" x14ac:dyDescent="0.25">
      <c r="A1443" t="s">
        <v>1543</v>
      </c>
      <c r="B1443">
        <v>82191104</v>
      </c>
      <c r="C1443">
        <v>13.71</v>
      </c>
      <c r="G1443">
        <v>13.71</v>
      </c>
    </row>
    <row r="1444" spans="1:7" x14ac:dyDescent="0.25">
      <c r="A1444" t="s">
        <v>1544</v>
      </c>
      <c r="B1444">
        <v>82191105</v>
      </c>
      <c r="C1444">
        <v>0.85</v>
      </c>
      <c r="G1444">
        <v>0.85</v>
      </c>
    </row>
    <row r="1445" spans="1:7" x14ac:dyDescent="0.25">
      <c r="A1445" t="s">
        <v>1545</v>
      </c>
      <c r="B1445">
        <v>82191106</v>
      </c>
      <c r="C1445">
        <v>15.05</v>
      </c>
      <c r="G1445">
        <v>15.05</v>
      </c>
    </row>
    <row r="1446" spans="1:7" x14ac:dyDescent="0.25">
      <c r="A1446" t="s">
        <v>1546</v>
      </c>
      <c r="B1446">
        <v>252761102</v>
      </c>
      <c r="C1446">
        <v>0.02</v>
      </c>
      <c r="G1446">
        <v>0.02</v>
      </c>
    </row>
    <row r="1447" spans="1:7" x14ac:dyDescent="0.25">
      <c r="A1447" t="s">
        <v>1547</v>
      </c>
      <c r="B1447">
        <v>252761104</v>
      </c>
      <c r="C1447">
        <v>14.64</v>
      </c>
      <c r="G1447">
        <v>14.64</v>
      </c>
    </row>
    <row r="1448" spans="1:7" x14ac:dyDescent="0.25">
      <c r="A1448" t="s">
        <v>1548</v>
      </c>
      <c r="B1448">
        <v>252761106</v>
      </c>
      <c r="C1448">
        <v>8.7100000000000009</v>
      </c>
      <c r="G1448">
        <v>8.7100000000000009</v>
      </c>
    </row>
    <row r="1449" spans="1:7" x14ac:dyDescent="0.25">
      <c r="A1449" t="s">
        <v>1549</v>
      </c>
      <c r="B1449">
        <v>252761112</v>
      </c>
      <c r="C1449">
        <v>12.27</v>
      </c>
      <c r="G1449">
        <v>12.27</v>
      </c>
    </row>
    <row r="1450" spans="1:7" x14ac:dyDescent="0.25">
      <c r="A1450" t="s">
        <v>1550</v>
      </c>
      <c r="B1450">
        <v>252761114</v>
      </c>
      <c r="C1450">
        <v>9.68</v>
      </c>
      <c r="G1450">
        <v>9.68</v>
      </c>
    </row>
    <row r="1451" spans="1:7" x14ac:dyDescent="0.25">
      <c r="A1451" t="s">
        <v>1551</v>
      </c>
      <c r="B1451">
        <v>252761116</v>
      </c>
      <c r="C1451">
        <v>2.89</v>
      </c>
      <c r="G1451">
        <v>2.89</v>
      </c>
    </row>
    <row r="1452" spans="1:7" x14ac:dyDescent="0.25">
      <c r="A1452" t="s">
        <v>1552</v>
      </c>
      <c r="B1452">
        <v>252761118</v>
      </c>
      <c r="C1452">
        <v>9.02</v>
      </c>
      <c r="G1452">
        <v>9.02</v>
      </c>
    </row>
    <row r="1453" spans="1:7" x14ac:dyDescent="0.25">
      <c r="A1453" t="s">
        <v>1553</v>
      </c>
      <c r="B1453">
        <v>252761119</v>
      </c>
      <c r="C1453">
        <v>126.08</v>
      </c>
      <c r="G1453">
        <v>126.08</v>
      </c>
    </row>
    <row r="1454" spans="1:7" x14ac:dyDescent="0.25">
      <c r="A1454" t="s">
        <v>1554</v>
      </c>
      <c r="B1454">
        <v>63171103</v>
      </c>
      <c r="C1454">
        <v>72.69</v>
      </c>
      <c r="G1454">
        <v>72.69</v>
      </c>
    </row>
    <row r="1455" spans="1:7" x14ac:dyDescent="0.25">
      <c r="A1455" t="s">
        <v>1555</v>
      </c>
      <c r="B1455">
        <v>63171105</v>
      </c>
      <c r="C1455">
        <v>84.8</v>
      </c>
      <c r="E1455">
        <v>0.35</v>
      </c>
      <c r="G1455">
        <v>84.45</v>
      </c>
    </row>
    <row r="1456" spans="1:7" x14ac:dyDescent="0.25">
      <c r="A1456" t="s">
        <v>1556</v>
      </c>
      <c r="B1456">
        <v>63172101</v>
      </c>
      <c r="C1456">
        <v>166.84</v>
      </c>
      <c r="E1456">
        <v>5.25</v>
      </c>
      <c r="G1456">
        <v>161.59</v>
      </c>
    </row>
    <row r="1457" spans="1:7" x14ac:dyDescent="0.25">
      <c r="A1457" t="s">
        <v>1557</v>
      </c>
      <c r="B1457">
        <v>252771101</v>
      </c>
      <c r="C1457">
        <v>19.48</v>
      </c>
      <c r="G1457">
        <v>19.48</v>
      </c>
    </row>
    <row r="1458" spans="1:7" x14ac:dyDescent="0.25">
      <c r="A1458" t="s">
        <v>1558</v>
      </c>
      <c r="B1458">
        <v>252771104</v>
      </c>
      <c r="C1458">
        <v>5.18</v>
      </c>
      <c r="G1458">
        <v>5.18</v>
      </c>
    </row>
    <row r="1459" spans="1:7" x14ac:dyDescent="0.25">
      <c r="A1459" t="s">
        <v>1559</v>
      </c>
      <c r="B1459">
        <v>252771105</v>
      </c>
      <c r="C1459">
        <v>13.72</v>
      </c>
      <c r="G1459">
        <v>13.72</v>
      </c>
    </row>
    <row r="1460" spans="1:7" x14ac:dyDescent="0.25">
      <c r="A1460" t="s">
        <v>1560</v>
      </c>
      <c r="B1460">
        <v>252771106</v>
      </c>
      <c r="C1460">
        <v>16.02</v>
      </c>
      <c r="G1460">
        <v>16.02</v>
      </c>
    </row>
    <row r="1461" spans="1:7" x14ac:dyDescent="0.25">
      <c r="A1461" t="s">
        <v>1561</v>
      </c>
      <c r="B1461">
        <v>252771108</v>
      </c>
      <c r="C1461">
        <v>30.66</v>
      </c>
      <c r="E1461">
        <v>3.93</v>
      </c>
      <c r="G1461">
        <v>26.73</v>
      </c>
    </row>
    <row r="1462" spans="1:7" x14ac:dyDescent="0.25">
      <c r="A1462" t="s">
        <v>1562</v>
      </c>
      <c r="B1462">
        <v>252772108</v>
      </c>
      <c r="C1462">
        <v>45.23</v>
      </c>
      <c r="G1462">
        <v>45.23</v>
      </c>
    </row>
    <row r="1463" spans="1:7" x14ac:dyDescent="0.25">
      <c r="A1463" t="s">
        <v>1563</v>
      </c>
      <c r="B1463">
        <v>252772109</v>
      </c>
      <c r="C1463">
        <v>14.41</v>
      </c>
      <c r="G1463">
        <v>14.41</v>
      </c>
    </row>
    <row r="1464" spans="1:7" x14ac:dyDescent="0.25">
      <c r="A1464" t="s">
        <v>1564</v>
      </c>
      <c r="B1464">
        <v>68670401</v>
      </c>
      <c r="C1464">
        <v>0.06</v>
      </c>
      <c r="G1464">
        <v>0.06</v>
      </c>
    </row>
    <row r="1465" spans="1:7" x14ac:dyDescent="0.25">
      <c r="A1465" t="s">
        <v>1565</v>
      </c>
      <c r="B1465">
        <v>254251101</v>
      </c>
      <c r="C1465">
        <v>3.55</v>
      </c>
      <c r="G1465">
        <v>3.55</v>
      </c>
    </row>
    <row r="1466" spans="1:7" x14ac:dyDescent="0.25">
      <c r="A1466" t="s">
        <v>1566</v>
      </c>
      <c r="B1466">
        <v>254251102</v>
      </c>
      <c r="C1466">
        <v>55.39</v>
      </c>
      <c r="G1466">
        <v>55.39</v>
      </c>
    </row>
    <row r="1467" spans="1:7" x14ac:dyDescent="0.25">
      <c r="A1467" t="s">
        <v>1567</v>
      </c>
      <c r="B1467">
        <v>254251103</v>
      </c>
      <c r="C1467">
        <v>20.18</v>
      </c>
      <c r="G1467">
        <v>20.18</v>
      </c>
    </row>
    <row r="1468" spans="1:7" x14ac:dyDescent="0.25">
      <c r="A1468" t="s">
        <v>1568</v>
      </c>
      <c r="B1468">
        <v>254251104</v>
      </c>
      <c r="C1468">
        <v>15.37</v>
      </c>
      <c r="G1468">
        <v>15.37</v>
      </c>
    </row>
    <row r="1469" spans="1:7" x14ac:dyDescent="0.25">
      <c r="A1469" t="s">
        <v>1569</v>
      </c>
      <c r="B1469">
        <v>254251105</v>
      </c>
      <c r="C1469">
        <v>0.64</v>
      </c>
      <c r="G1469">
        <v>0.64</v>
      </c>
    </row>
    <row r="1470" spans="1:7" x14ac:dyDescent="0.25">
      <c r="A1470" t="s">
        <v>1570</v>
      </c>
      <c r="B1470">
        <v>254251106</v>
      </c>
      <c r="C1470">
        <v>9.25</v>
      </c>
      <c r="G1470">
        <v>9.25</v>
      </c>
    </row>
    <row r="1471" spans="1:7" x14ac:dyDescent="0.25">
      <c r="A1471" t="s">
        <v>1571</v>
      </c>
      <c r="B1471">
        <v>254251107</v>
      </c>
      <c r="C1471">
        <v>2.65</v>
      </c>
      <c r="G1471">
        <v>2.65</v>
      </c>
    </row>
    <row r="1472" spans="1:7" x14ac:dyDescent="0.25">
      <c r="A1472" t="s">
        <v>1572</v>
      </c>
      <c r="B1472">
        <v>254251108</v>
      </c>
      <c r="C1472">
        <v>20.04</v>
      </c>
      <c r="G1472">
        <v>20.04</v>
      </c>
    </row>
    <row r="1473" spans="1:7" x14ac:dyDescent="0.25">
      <c r="A1473" t="s">
        <v>1573</v>
      </c>
      <c r="B1473">
        <v>254251109</v>
      </c>
      <c r="C1473">
        <v>3.31</v>
      </c>
      <c r="G1473">
        <v>3.31</v>
      </c>
    </row>
    <row r="1474" spans="1:7" x14ac:dyDescent="0.25">
      <c r="A1474" t="s">
        <v>1574</v>
      </c>
      <c r="B1474">
        <v>254251110</v>
      </c>
      <c r="C1474">
        <v>15.38</v>
      </c>
      <c r="G1474">
        <v>15.38</v>
      </c>
    </row>
    <row r="1475" spans="1:7" x14ac:dyDescent="0.25">
      <c r="A1475" t="s">
        <v>1575</v>
      </c>
      <c r="B1475">
        <v>254251111</v>
      </c>
      <c r="C1475">
        <v>8.89</v>
      </c>
      <c r="G1475">
        <v>8.89</v>
      </c>
    </row>
    <row r="1476" spans="1:7" x14ac:dyDescent="0.25">
      <c r="A1476" t="s">
        <v>1576</v>
      </c>
      <c r="B1476">
        <v>253921101</v>
      </c>
      <c r="C1476">
        <v>11.83</v>
      </c>
      <c r="G1476">
        <v>11.83</v>
      </c>
    </row>
    <row r="1477" spans="1:7" x14ac:dyDescent="0.25">
      <c r="A1477" t="s">
        <v>1577</v>
      </c>
      <c r="B1477">
        <v>253921102</v>
      </c>
      <c r="C1477">
        <v>13.62</v>
      </c>
      <c r="G1477">
        <v>13.62</v>
      </c>
    </row>
    <row r="1478" spans="1:7" x14ac:dyDescent="0.25">
      <c r="A1478" t="s">
        <v>1578</v>
      </c>
      <c r="B1478">
        <v>253921103</v>
      </c>
      <c r="C1478">
        <v>7.17</v>
      </c>
      <c r="G1478">
        <v>7.17</v>
      </c>
    </row>
    <row r="1479" spans="1:7" x14ac:dyDescent="0.25">
      <c r="A1479" t="s">
        <v>1579</v>
      </c>
      <c r="B1479">
        <v>253921104</v>
      </c>
      <c r="C1479">
        <v>3.97</v>
      </c>
      <c r="G1479">
        <v>3.97</v>
      </c>
    </row>
    <row r="1480" spans="1:7" x14ac:dyDescent="0.25">
      <c r="A1480" t="s">
        <v>1580</v>
      </c>
      <c r="B1480">
        <v>253921105</v>
      </c>
      <c r="C1480">
        <v>9.0399999999999991</v>
      </c>
      <c r="G1480">
        <v>9.0399999999999991</v>
      </c>
    </row>
    <row r="1481" spans="1:7" x14ac:dyDescent="0.25">
      <c r="A1481" t="s">
        <v>1581</v>
      </c>
      <c r="B1481">
        <v>253921106</v>
      </c>
      <c r="C1481">
        <v>14.91</v>
      </c>
      <c r="G1481">
        <v>14.91</v>
      </c>
    </row>
    <row r="1482" spans="1:7" x14ac:dyDescent="0.25">
      <c r="A1482" t="s">
        <v>1582</v>
      </c>
      <c r="B1482">
        <v>253921107</v>
      </c>
      <c r="C1482">
        <v>8.68</v>
      </c>
      <c r="G1482">
        <v>8.68</v>
      </c>
    </row>
    <row r="1483" spans="1:7" x14ac:dyDescent="0.25">
      <c r="A1483" t="s">
        <v>1583</v>
      </c>
      <c r="B1483">
        <v>253921108</v>
      </c>
      <c r="C1483">
        <v>14.64</v>
      </c>
      <c r="G1483">
        <v>14.64</v>
      </c>
    </row>
    <row r="1484" spans="1:7" x14ac:dyDescent="0.25">
      <c r="A1484" t="s">
        <v>1584</v>
      </c>
      <c r="B1484">
        <v>253921109</v>
      </c>
      <c r="C1484">
        <v>15.79</v>
      </c>
      <c r="G1484">
        <v>15.79</v>
      </c>
    </row>
    <row r="1485" spans="1:7" x14ac:dyDescent="0.25">
      <c r="A1485" t="s">
        <v>1585</v>
      </c>
      <c r="B1485">
        <v>253921110</v>
      </c>
      <c r="C1485">
        <v>14.46</v>
      </c>
      <c r="G1485">
        <v>14.46</v>
      </c>
    </row>
    <row r="1486" spans="1:7" x14ac:dyDescent="0.25">
      <c r="A1486" t="s">
        <v>1586</v>
      </c>
      <c r="B1486">
        <v>253921111</v>
      </c>
      <c r="C1486">
        <v>14.44</v>
      </c>
      <c r="G1486">
        <v>14.44</v>
      </c>
    </row>
    <row r="1487" spans="1:7" x14ac:dyDescent="0.25">
      <c r="A1487" t="s">
        <v>1587</v>
      </c>
      <c r="B1487">
        <v>253921112</v>
      </c>
      <c r="C1487">
        <v>15.95</v>
      </c>
      <c r="G1487">
        <v>15.95</v>
      </c>
    </row>
    <row r="1488" spans="1:7" x14ac:dyDescent="0.25">
      <c r="A1488" t="s">
        <v>1588</v>
      </c>
      <c r="B1488">
        <v>162611701</v>
      </c>
      <c r="C1488">
        <v>6.15</v>
      </c>
      <c r="G1488">
        <v>6.15</v>
      </c>
    </row>
    <row r="1489" spans="1:7" x14ac:dyDescent="0.25">
      <c r="A1489" t="s">
        <v>1589</v>
      </c>
      <c r="B1489">
        <v>162611702</v>
      </c>
      <c r="C1489">
        <v>14.06</v>
      </c>
      <c r="G1489">
        <v>14.06</v>
      </c>
    </row>
    <row r="1490" spans="1:7" x14ac:dyDescent="0.25">
      <c r="A1490" t="s">
        <v>1590</v>
      </c>
      <c r="B1490">
        <v>162611703</v>
      </c>
      <c r="C1490">
        <v>15.7</v>
      </c>
      <c r="G1490">
        <v>15.7</v>
      </c>
    </row>
    <row r="1491" spans="1:7" x14ac:dyDescent="0.25">
      <c r="A1491" t="s">
        <v>1591</v>
      </c>
      <c r="B1491">
        <v>162611704</v>
      </c>
      <c r="C1491">
        <v>7.55</v>
      </c>
      <c r="G1491">
        <v>7.55</v>
      </c>
    </row>
    <row r="1492" spans="1:7" x14ac:dyDescent="0.25">
      <c r="A1492" t="s">
        <v>1592</v>
      </c>
      <c r="B1492">
        <v>162611705</v>
      </c>
      <c r="C1492">
        <v>34.85</v>
      </c>
      <c r="G1492">
        <v>34.85</v>
      </c>
    </row>
    <row r="1493" spans="1:7" x14ac:dyDescent="0.25">
      <c r="A1493" t="s">
        <v>1593</v>
      </c>
      <c r="B1493">
        <v>162611706</v>
      </c>
      <c r="C1493">
        <v>7.49</v>
      </c>
      <c r="G1493">
        <v>7.49</v>
      </c>
    </row>
    <row r="1494" spans="1:7" x14ac:dyDescent="0.25">
      <c r="A1494" t="s">
        <v>1594</v>
      </c>
      <c r="B1494">
        <v>162611707</v>
      </c>
      <c r="C1494">
        <v>7.94</v>
      </c>
      <c r="G1494">
        <v>7.94</v>
      </c>
    </row>
    <row r="1495" spans="1:7" x14ac:dyDescent="0.25">
      <c r="A1495" t="s">
        <v>1595</v>
      </c>
      <c r="B1495">
        <v>162611708</v>
      </c>
      <c r="C1495">
        <v>9.6999999999999993</v>
      </c>
      <c r="G1495">
        <v>9.6999999999999993</v>
      </c>
    </row>
    <row r="1496" spans="1:7" x14ac:dyDescent="0.25">
      <c r="A1496" t="s">
        <v>1596</v>
      </c>
      <c r="B1496">
        <v>13520401</v>
      </c>
      <c r="C1496">
        <v>3.66</v>
      </c>
      <c r="G1496">
        <v>3.66</v>
      </c>
    </row>
    <row r="1497" spans="1:7" x14ac:dyDescent="0.25">
      <c r="A1497" t="s">
        <v>1597</v>
      </c>
      <c r="B1497">
        <v>192101101</v>
      </c>
      <c r="C1497">
        <v>32.799999999999997</v>
      </c>
      <c r="E1497">
        <v>9.2799999999999994</v>
      </c>
      <c r="G1497">
        <v>23.52</v>
      </c>
    </row>
    <row r="1498" spans="1:7" x14ac:dyDescent="0.25">
      <c r="A1498" t="s">
        <v>1598</v>
      </c>
      <c r="B1498">
        <v>254211101</v>
      </c>
      <c r="C1498">
        <v>38.36</v>
      </c>
      <c r="G1498">
        <v>38.36</v>
      </c>
    </row>
    <row r="1499" spans="1:7" x14ac:dyDescent="0.25">
      <c r="A1499" t="s">
        <v>1599</v>
      </c>
      <c r="B1499">
        <v>254211102</v>
      </c>
      <c r="C1499">
        <v>37.75</v>
      </c>
      <c r="G1499">
        <v>37.75</v>
      </c>
    </row>
    <row r="1500" spans="1:7" x14ac:dyDescent="0.25">
      <c r="A1500" t="s">
        <v>1600</v>
      </c>
      <c r="B1500">
        <v>22780401</v>
      </c>
      <c r="C1500">
        <v>0.53</v>
      </c>
      <c r="G1500">
        <v>0.53</v>
      </c>
    </row>
    <row r="1501" spans="1:7" x14ac:dyDescent="0.25">
      <c r="A1501" t="s">
        <v>1601</v>
      </c>
      <c r="B1501">
        <v>22780402</v>
      </c>
      <c r="C1501">
        <v>0.48</v>
      </c>
      <c r="G1501">
        <v>0.48</v>
      </c>
    </row>
    <row r="1502" spans="1:7" x14ac:dyDescent="0.25">
      <c r="A1502" t="s">
        <v>1602</v>
      </c>
      <c r="B1502">
        <v>22780403</v>
      </c>
      <c r="C1502">
        <v>0.04</v>
      </c>
      <c r="G1502">
        <v>0.04</v>
      </c>
    </row>
    <row r="1503" spans="1:7" x14ac:dyDescent="0.25">
      <c r="A1503" t="s">
        <v>1603</v>
      </c>
      <c r="B1503">
        <v>22780404</v>
      </c>
      <c r="C1503">
        <v>0.37</v>
      </c>
      <c r="G1503">
        <v>0.37</v>
      </c>
    </row>
    <row r="1504" spans="1:7" x14ac:dyDescent="0.25">
      <c r="A1504" t="s">
        <v>1604</v>
      </c>
      <c r="B1504">
        <v>22780405</v>
      </c>
      <c r="C1504">
        <v>0.14000000000000001</v>
      </c>
      <c r="G1504">
        <v>0.14000000000000001</v>
      </c>
    </row>
    <row r="1505" spans="1:7" x14ac:dyDescent="0.25">
      <c r="A1505" t="s">
        <v>1605</v>
      </c>
      <c r="B1505">
        <v>22780407</v>
      </c>
      <c r="C1505">
        <v>1.42</v>
      </c>
      <c r="G1505">
        <v>1.42</v>
      </c>
    </row>
    <row r="1506" spans="1:7" x14ac:dyDescent="0.25">
      <c r="A1506" t="s">
        <v>1606</v>
      </c>
      <c r="B1506">
        <v>22780408</v>
      </c>
      <c r="C1506">
        <v>0.52</v>
      </c>
      <c r="G1506">
        <v>0.52</v>
      </c>
    </row>
    <row r="1507" spans="1:7" x14ac:dyDescent="0.25">
      <c r="A1507" t="s">
        <v>1607</v>
      </c>
      <c r="B1507">
        <v>22781101</v>
      </c>
      <c r="C1507">
        <v>0</v>
      </c>
      <c r="G1507">
        <v>0</v>
      </c>
    </row>
    <row r="1508" spans="1:7" x14ac:dyDescent="0.25">
      <c r="A1508" t="s">
        <v>1608</v>
      </c>
      <c r="B1508">
        <v>22781102</v>
      </c>
      <c r="C1508">
        <v>0</v>
      </c>
      <c r="G1508">
        <v>0</v>
      </c>
    </row>
    <row r="1509" spans="1:7" x14ac:dyDescent="0.25">
      <c r="A1509" t="s">
        <v>1609</v>
      </c>
      <c r="B1509">
        <v>22781103</v>
      </c>
      <c r="C1509">
        <v>0.2</v>
      </c>
      <c r="G1509">
        <v>0.2</v>
      </c>
    </row>
    <row r="1510" spans="1:7" x14ac:dyDescent="0.25">
      <c r="A1510" t="s">
        <v>1610</v>
      </c>
      <c r="B1510">
        <v>254452101</v>
      </c>
      <c r="C1510">
        <v>257.85000000000002</v>
      </c>
      <c r="D1510">
        <v>75.47</v>
      </c>
      <c r="E1510">
        <v>177.45</v>
      </c>
      <c r="G1510">
        <v>4.93</v>
      </c>
    </row>
    <row r="1511" spans="1:7" x14ac:dyDescent="0.25">
      <c r="A1511" t="s">
        <v>1611</v>
      </c>
      <c r="B1511">
        <v>254452102</v>
      </c>
      <c r="C1511">
        <v>257.89999999999998</v>
      </c>
      <c r="D1511">
        <v>56.8</v>
      </c>
      <c r="E1511">
        <v>188.16</v>
      </c>
      <c r="G1511">
        <v>12.94</v>
      </c>
    </row>
    <row r="1512" spans="1:7" x14ac:dyDescent="0.25">
      <c r="A1512" t="s">
        <v>1612</v>
      </c>
      <c r="B1512">
        <v>257010001</v>
      </c>
      <c r="C1512">
        <v>0.01</v>
      </c>
      <c r="E1512">
        <v>0.01</v>
      </c>
      <c r="G1512">
        <v>0</v>
      </c>
    </row>
    <row r="1513" spans="1:7" x14ac:dyDescent="0.25">
      <c r="A1513" t="s">
        <v>1613</v>
      </c>
      <c r="B1513">
        <v>163011101</v>
      </c>
      <c r="C1513">
        <v>82.53</v>
      </c>
      <c r="E1513">
        <v>70.23</v>
      </c>
      <c r="G1513">
        <v>12.3</v>
      </c>
    </row>
    <row r="1514" spans="1:7" x14ac:dyDescent="0.25">
      <c r="A1514" t="s">
        <v>1614</v>
      </c>
      <c r="B1514">
        <v>163011102</v>
      </c>
      <c r="C1514">
        <v>12.11</v>
      </c>
      <c r="E1514">
        <v>6.88</v>
      </c>
      <c r="G1514">
        <v>5.23</v>
      </c>
    </row>
    <row r="1515" spans="1:7" x14ac:dyDescent="0.25">
      <c r="A1515" t="s">
        <v>1615</v>
      </c>
      <c r="B1515">
        <v>163011103</v>
      </c>
      <c r="C1515">
        <v>29.39</v>
      </c>
      <c r="E1515">
        <v>20.309999999999999</v>
      </c>
      <c r="G1515">
        <v>9.08</v>
      </c>
    </row>
    <row r="1516" spans="1:7" x14ac:dyDescent="0.25">
      <c r="A1516" t="s">
        <v>1616</v>
      </c>
      <c r="B1516">
        <v>152011102</v>
      </c>
      <c r="C1516">
        <v>7.44</v>
      </c>
      <c r="G1516">
        <v>7.44</v>
      </c>
    </row>
    <row r="1517" spans="1:7" x14ac:dyDescent="0.25">
      <c r="A1517" t="s">
        <v>1617</v>
      </c>
      <c r="B1517">
        <v>152011103</v>
      </c>
      <c r="C1517">
        <v>12.03</v>
      </c>
      <c r="G1517">
        <v>12.03</v>
      </c>
    </row>
    <row r="1518" spans="1:7" x14ac:dyDescent="0.25">
      <c r="A1518" t="s">
        <v>1618</v>
      </c>
      <c r="B1518">
        <v>152011104</v>
      </c>
      <c r="C1518">
        <v>5.54</v>
      </c>
      <c r="G1518">
        <v>5.54</v>
      </c>
    </row>
    <row r="1519" spans="1:7" x14ac:dyDescent="0.25">
      <c r="A1519" t="s">
        <v>1619</v>
      </c>
      <c r="B1519">
        <v>152011105</v>
      </c>
      <c r="C1519">
        <v>8.6</v>
      </c>
      <c r="G1519">
        <v>8.6</v>
      </c>
    </row>
    <row r="1520" spans="1:7" x14ac:dyDescent="0.25">
      <c r="A1520" t="s">
        <v>1620</v>
      </c>
      <c r="B1520">
        <v>152011106</v>
      </c>
      <c r="C1520">
        <v>3.53</v>
      </c>
      <c r="G1520">
        <v>3.53</v>
      </c>
    </row>
    <row r="1521" spans="1:7" x14ac:dyDescent="0.25">
      <c r="A1521" t="s">
        <v>1621</v>
      </c>
      <c r="B1521">
        <v>152011107</v>
      </c>
      <c r="C1521">
        <v>8.52</v>
      </c>
      <c r="G1521">
        <v>8.52</v>
      </c>
    </row>
    <row r="1522" spans="1:7" x14ac:dyDescent="0.25">
      <c r="A1522" t="s">
        <v>1622</v>
      </c>
      <c r="B1522">
        <v>152011108</v>
      </c>
      <c r="C1522">
        <v>51.56</v>
      </c>
      <c r="G1522">
        <v>51.56</v>
      </c>
    </row>
    <row r="1523" spans="1:7" x14ac:dyDescent="0.25">
      <c r="A1523" t="s">
        <v>1623</v>
      </c>
      <c r="B1523">
        <v>62881102</v>
      </c>
      <c r="C1523">
        <v>60.09</v>
      </c>
      <c r="G1523">
        <v>60.09</v>
      </c>
    </row>
    <row r="1524" spans="1:7" x14ac:dyDescent="0.25">
      <c r="A1524" t="s">
        <v>1624</v>
      </c>
      <c r="B1524">
        <v>62881105</v>
      </c>
      <c r="C1524">
        <v>88.64</v>
      </c>
      <c r="E1524">
        <v>3.9</v>
      </c>
      <c r="G1524">
        <v>84.74</v>
      </c>
    </row>
    <row r="1525" spans="1:7" x14ac:dyDescent="0.25">
      <c r="A1525" t="s">
        <v>1625</v>
      </c>
      <c r="B1525">
        <v>62881106</v>
      </c>
      <c r="C1525">
        <v>29.6</v>
      </c>
      <c r="G1525">
        <v>29.6</v>
      </c>
    </row>
    <row r="1526" spans="1:7" x14ac:dyDescent="0.25">
      <c r="A1526" t="s">
        <v>1626</v>
      </c>
      <c r="B1526">
        <v>103491101</v>
      </c>
      <c r="C1526">
        <v>178.95</v>
      </c>
      <c r="E1526">
        <v>64.900000000000006</v>
      </c>
      <c r="G1526">
        <v>114.05</v>
      </c>
    </row>
    <row r="1527" spans="1:7" x14ac:dyDescent="0.25">
      <c r="A1527" t="s">
        <v>1627</v>
      </c>
      <c r="B1527">
        <v>103491102</v>
      </c>
      <c r="C1527">
        <v>30.19</v>
      </c>
      <c r="E1527">
        <v>1.08</v>
      </c>
      <c r="G1527">
        <v>29.11</v>
      </c>
    </row>
    <row r="1528" spans="1:7" x14ac:dyDescent="0.25">
      <c r="A1528" t="s">
        <v>1628</v>
      </c>
      <c r="B1528">
        <v>254121101</v>
      </c>
      <c r="C1528">
        <v>95.02</v>
      </c>
      <c r="G1528">
        <v>95.02</v>
      </c>
    </row>
    <row r="1529" spans="1:7" x14ac:dyDescent="0.25">
      <c r="A1529" t="s">
        <v>1629</v>
      </c>
      <c r="B1529">
        <v>254121102</v>
      </c>
      <c r="C1529">
        <v>25.11</v>
      </c>
      <c r="G1529">
        <v>25.11</v>
      </c>
    </row>
    <row r="1530" spans="1:7" x14ac:dyDescent="0.25">
      <c r="A1530" t="s">
        <v>1630</v>
      </c>
      <c r="B1530">
        <v>254121103</v>
      </c>
      <c r="C1530">
        <v>17.18</v>
      </c>
      <c r="G1530">
        <v>17.18</v>
      </c>
    </row>
    <row r="1531" spans="1:7" x14ac:dyDescent="0.25">
      <c r="A1531" t="s">
        <v>1631</v>
      </c>
      <c r="B1531">
        <v>254121104</v>
      </c>
      <c r="C1531">
        <v>16.64</v>
      </c>
      <c r="G1531">
        <v>16.64</v>
      </c>
    </row>
    <row r="1532" spans="1:7" x14ac:dyDescent="0.25">
      <c r="A1532" t="s">
        <v>1632</v>
      </c>
      <c r="B1532">
        <v>254121105</v>
      </c>
      <c r="C1532">
        <v>15.14</v>
      </c>
      <c r="G1532">
        <v>15.14</v>
      </c>
    </row>
    <row r="1533" spans="1:7" x14ac:dyDescent="0.25">
      <c r="A1533" t="s">
        <v>1633</v>
      </c>
      <c r="B1533">
        <v>254121106</v>
      </c>
      <c r="C1533">
        <v>76.930000000000007</v>
      </c>
      <c r="G1533">
        <v>76.930000000000007</v>
      </c>
    </row>
    <row r="1534" spans="1:7" x14ac:dyDescent="0.25">
      <c r="A1534" t="s">
        <v>1634</v>
      </c>
      <c r="B1534">
        <v>254121107</v>
      </c>
      <c r="C1534">
        <v>100.02</v>
      </c>
      <c r="G1534">
        <v>100.02</v>
      </c>
    </row>
    <row r="1535" spans="1:7" x14ac:dyDescent="0.25">
      <c r="A1535" t="s">
        <v>1635</v>
      </c>
      <c r="B1535">
        <v>254121108</v>
      </c>
      <c r="C1535">
        <v>56.04</v>
      </c>
      <c r="G1535">
        <v>56.04</v>
      </c>
    </row>
    <row r="1536" spans="1:7" x14ac:dyDescent="0.25">
      <c r="A1536" t="s">
        <v>1636</v>
      </c>
      <c r="B1536">
        <v>253181101</v>
      </c>
      <c r="C1536">
        <v>14.15</v>
      </c>
      <c r="G1536">
        <v>14.15</v>
      </c>
    </row>
    <row r="1537" spans="1:7" x14ac:dyDescent="0.25">
      <c r="A1537" t="s">
        <v>1637</v>
      </c>
      <c r="B1537">
        <v>253181102</v>
      </c>
      <c r="C1537">
        <v>42.12</v>
      </c>
      <c r="G1537">
        <v>42.12</v>
      </c>
    </row>
    <row r="1538" spans="1:7" x14ac:dyDescent="0.25">
      <c r="A1538" t="s">
        <v>1638</v>
      </c>
      <c r="B1538">
        <v>253181104</v>
      </c>
      <c r="C1538">
        <v>37.950000000000003</v>
      </c>
      <c r="G1538">
        <v>37.950000000000003</v>
      </c>
    </row>
    <row r="1539" spans="1:7" x14ac:dyDescent="0.25">
      <c r="A1539" t="s">
        <v>1639</v>
      </c>
      <c r="B1539">
        <v>253181105</v>
      </c>
      <c r="C1539">
        <v>19.829999999999998</v>
      </c>
      <c r="G1539">
        <v>19.829999999999998</v>
      </c>
    </row>
    <row r="1540" spans="1:7" x14ac:dyDescent="0.25">
      <c r="A1540" t="s">
        <v>1640</v>
      </c>
      <c r="B1540">
        <v>83531103</v>
      </c>
      <c r="C1540">
        <v>21.98</v>
      </c>
      <c r="E1540">
        <v>0.57999999999999996</v>
      </c>
      <c r="G1540">
        <v>21.4</v>
      </c>
    </row>
    <row r="1541" spans="1:7" x14ac:dyDescent="0.25">
      <c r="A1541" t="s">
        <v>1641</v>
      </c>
      <c r="B1541">
        <v>83531104</v>
      </c>
      <c r="C1541">
        <v>15.57</v>
      </c>
      <c r="G1541">
        <v>15.57</v>
      </c>
    </row>
    <row r="1542" spans="1:7" x14ac:dyDescent="0.25">
      <c r="A1542" t="s">
        <v>1642</v>
      </c>
      <c r="B1542">
        <v>83531105</v>
      </c>
      <c r="C1542">
        <v>8.32</v>
      </c>
      <c r="G1542">
        <v>8.32</v>
      </c>
    </row>
    <row r="1543" spans="1:7" x14ac:dyDescent="0.25">
      <c r="A1543" t="s">
        <v>1643</v>
      </c>
      <c r="B1543">
        <v>83531106</v>
      </c>
      <c r="C1543">
        <v>15.19</v>
      </c>
      <c r="G1543">
        <v>15.19</v>
      </c>
    </row>
    <row r="1544" spans="1:7" x14ac:dyDescent="0.25">
      <c r="A1544" t="s">
        <v>1644</v>
      </c>
      <c r="B1544">
        <v>83531107</v>
      </c>
      <c r="C1544">
        <v>38.03</v>
      </c>
      <c r="E1544">
        <v>2.68</v>
      </c>
      <c r="G1544">
        <v>35.35</v>
      </c>
    </row>
    <row r="1545" spans="1:7" x14ac:dyDescent="0.25">
      <c r="A1545" t="s">
        <v>1645</v>
      </c>
      <c r="B1545">
        <v>83531108</v>
      </c>
      <c r="C1545">
        <v>10.44</v>
      </c>
      <c r="E1545">
        <v>0.66</v>
      </c>
      <c r="G1545">
        <v>9.7799999999999994</v>
      </c>
    </row>
    <row r="1546" spans="1:7" x14ac:dyDescent="0.25">
      <c r="A1546" t="s">
        <v>1646</v>
      </c>
      <c r="B1546">
        <v>83531109</v>
      </c>
      <c r="C1546">
        <v>1.77</v>
      </c>
      <c r="G1546">
        <v>1.77</v>
      </c>
    </row>
    <row r="1547" spans="1:7" x14ac:dyDescent="0.25">
      <c r="A1547" t="s">
        <v>1647</v>
      </c>
      <c r="B1547">
        <v>83531110</v>
      </c>
      <c r="C1547">
        <v>1.67</v>
      </c>
      <c r="G1547">
        <v>1.67</v>
      </c>
    </row>
    <row r="1548" spans="1:7" x14ac:dyDescent="0.25">
      <c r="A1548" t="s">
        <v>1648</v>
      </c>
      <c r="B1548">
        <v>83531111</v>
      </c>
      <c r="C1548">
        <v>26.63</v>
      </c>
      <c r="E1548">
        <v>8.6999999999999993</v>
      </c>
      <c r="G1548">
        <v>17.93</v>
      </c>
    </row>
    <row r="1549" spans="1:7" x14ac:dyDescent="0.25">
      <c r="A1549" t="s">
        <v>1649</v>
      </c>
      <c r="B1549">
        <v>83531112</v>
      </c>
      <c r="C1549">
        <v>16.68</v>
      </c>
      <c r="G1549">
        <v>16.68</v>
      </c>
    </row>
    <row r="1550" spans="1:7" x14ac:dyDescent="0.25">
      <c r="A1550" t="s">
        <v>1650</v>
      </c>
      <c r="B1550">
        <v>254411104</v>
      </c>
      <c r="C1550">
        <v>62.11</v>
      </c>
      <c r="G1550">
        <v>62.11</v>
      </c>
    </row>
    <row r="1551" spans="1:7" x14ac:dyDescent="0.25">
      <c r="A1551" t="s">
        <v>1651</v>
      </c>
      <c r="B1551">
        <v>254411105</v>
      </c>
      <c r="C1551">
        <v>57.86</v>
      </c>
      <c r="G1551">
        <v>57.86</v>
      </c>
    </row>
    <row r="1552" spans="1:7" x14ac:dyDescent="0.25">
      <c r="A1552" t="s">
        <v>1652</v>
      </c>
      <c r="B1552">
        <v>254411106</v>
      </c>
      <c r="C1552">
        <v>93.72</v>
      </c>
      <c r="G1552">
        <v>93.72</v>
      </c>
    </row>
    <row r="1553" spans="1:7" x14ac:dyDescent="0.25">
      <c r="A1553" t="s">
        <v>1653</v>
      </c>
      <c r="B1553">
        <v>252781101</v>
      </c>
      <c r="C1553">
        <v>52.72</v>
      </c>
      <c r="G1553">
        <v>52.72</v>
      </c>
    </row>
    <row r="1554" spans="1:7" x14ac:dyDescent="0.25">
      <c r="A1554" t="s">
        <v>1654</v>
      </c>
      <c r="B1554">
        <v>14302102</v>
      </c>
      <c r="C1554">
        <v>0.01</v>
      </c>
      <c r="G1554">
        <v>0.01</v>
      </c>
    </row>
    <row r="1555" spans="1:7" x14ac:dyDescent="0.25">
      <c r="A1555" t="s">
        <v>1655</v>
      </c>
      <c r="B1555">
        <v>14302103</v>
      </c>
      <c r="C1555">
        <v>21.46</v>
      </c>
      <c r="G1555">
        <v>21.46</v>
      </c>
    </row>
    <row r="1556" spans="1:7" x14ac:dyDescent="0.25">
      <c r="A1556" t="s">
        <v>1656</v>
      </c>
      <c r="B1556">
        <v>14302104</v>
      </c>
      <c r="C1556">
        <v>4.17</v>
      </c>
      <c r="G1556">
        <v>4.17</v>
      </c>
    </row>
    <row r="1557" spans="1:7" x14ac:dyDescent="0.25">
      <c r="A1557" t="s">
        <v>1657</v>
      </c>
      <c r="B1557">
        <v>14302105</v>
      </c>
      <c r="C1557">
        <v>14.37</v>
      </c>
      <c r="G1557">
        <v>14.37</v>
      </c>
    </row>
    <row r="1558" spans="1:7" x14ac:dyDescent="0.25">
      <c r="A1558" t="s">
        <v>1658</v>
      </c>
      <c r="B1558">
        <v>14302106</v>
      </c>
      <c r="C1558">
        <v>23.43</v>
      </c>
      <c r="D1558">
        <v>0.74</v>
      </c>
      <c r="E1558">
        <v>0.11</v>
      </c>
      <c r="G1558">
        <v>22.58</v>
      </c>
    </row>
    <row r="1559" spans="1:7" x14ac:dyDescent="0.25">
      <c r="A1559" t="s">
        <v>1659</v>
      </c>
      <c r="B1559">
        <v>14302107</v>
      </c>
      <c r="C1559">
        <v>8.44</v>
      </c>
      <c r="G1559">
        <v>8.44</v>
      </c>
    </row>
    <row r="1560" spans="1:7" x14ac:dyDescent="0.25">
      <c r="A1560" t="s">
        <v>1660</v>
      </c>
      <c r="B1560">
        <v>14302108</v>
      </c>
      <c r="C1560">
        <v>23.89</v>
      </c>
      <c r="G1560">
        <v>23.89</v>
      </c>
    </row>
    <row r="1561" spans="1:7" x14ac:dyDescent="0.25">
      <c r="A1561" t="s">
        <v>1661</v>
      </c>
      <c r="B1561">
        <v>14302109</v>
      </c>
      <c r="C1561">
        <v>0.57999999999999996</v>
      </c>
      <c r="G1561">
        <v>0.57999999999999996</v>
      </c>
    </row>
    <row r="1562" spans="1:7" x14ac:dyDescent="0.25">
      <c r="A1562" t="s">
        <v>1662</v>
      </c>
      <c r="B1562">
        <v>14302110</v>
      </c>
      <c r="C1562">
        <v>6.57</v>
      </c>
      <c r="G1562">
        <v>6.57</v>
      </c>
    </row>
    <row r="1563" spans="1:7" x14ac:dyDescent="0.25">
      <c r="A1563" t="s">
        <v>1663</v>
      </c>
      <c r="B1563">
        <v>42951101</v>
      </c>
      <c r="C1563">
        <v>74.59</v>
      </c>
      <c r="D1563">
        <v>13.37</v>
      </c>
      <c r="E1563">
        <v>18.760000000000002</v>
      </c>
      <c r="G1563">
        <v>42.46</v>
      </c>
    </row>
    <row r="1564" spans="1:7" x14ac:dyDescent="0.25">
      <c r="A1564" t="s">
        <v>1664</v>
      </c>
      <c r="B1564">
        <v>42951102</v>
      </c>
      <c r="C1564">
        <v>0.05</v>
      </c>
      <c r="G1564">
        <v>0.05</v>
      </c>
    </row>
    <row r="1565" spans="1:7" x14ac:dyDescent="0.25">
      <c r="A1565" t="s">
        <v>1665</v>
      </c>
      <c r="B1565">
        <v>252311101</v>
      </c>
      <c r="C1565">
        <v>1.61</v>
      </c>
      <c r="G1565">
        <v>1.61</v>
      </c>
    </row>
    <row r="1566" spans="1:7" x14ac:dyDescent="0.25">
      <c r="A1566" t="s">
        <v>1666</v>
      </c>
      <c r="B1566">
        <v>252311102</v>
      </c>
      <c r="C1566">
        <v>103.48</v>
      </c>
      <c r="G1566">
        <v>103.48</v>
      </c>
    </row>
    <row r="1567" spans="1:7" x14ac:dyDescent="0.25">
      <c r="A1567" t="s">
        <v>1667</v>
      </c>
      <c r="B1567">
        <v>252311103</v>
      </c>
      <c r="C1567">
        <v>15.79</v>
      </c>
      <c r="G1567">
        <v>15.79</v>
      </c>
    </row>
    <row r="1568" spans="1:7" x14ac:dyDescent="0.25">
      <c r="A1568" t="s">
        <v>1668</v>
      </c>
      <c r="B1568">
        <v>252311104</v>
      </c>
      <c r="C1568">
        <v>62.33</v>
      </c>
      <c r="G1568">
        <v>62.33</v>
      </c>
    </row>
    <row r="1569" spans="1:7" x14ac:dyDescent="0.25">
      <c r="A1569" t="s">
        <v>1669</v>
      </c>
      <c r="B1569">
        <v>24130401</v>
      </c>
      <c r="C1569">
        <v>6.41</v>
      </c>
      <c r="G1569">
        <v>6.41</v>
      </c>
    </row>
    <row r="1570" spans="1:7" x14ac:dyDescent="0.25">
      <c r="A1570" t="s">
        <v>1670</v>
      </c>
      <c r="B1570">
        <v>24130402</v>
      </c>
      <c r="C1570">
        <v>7.55</v>
      </c>
      <c r="G1570">
        <v>7.55</v>
      </c>
    </row>
    <row r="1571" spans="1:7" x14ac:dyDescent="0.25">
      <c r="A1571" t="s">
        <v>1671</v>
      </c>
      <c r="B1571">
        <v>24130403</v>
      </c>
      <c r="C1571">
        <v>8.26</v>
      </c>
      <c r="G1571">
        <v>8.26</v>
      </c>
    </row>
    <row r="1572" spans="1:7" x14ac:dyDescent="0.25">
      <c r="A1572" t="s">
        <v>1672</v>
      </c>
      <c r="B1572">
        <v>24130404</v>
      </c>
      <c r="C1572">
        <v>8.17</v>
      </c>
      <c r="G1572">
        <v>8.17</v>
      </c>
    </row>
    <row r="1573" spans="1:7" x14ac:dyDescent="0.25">
      <c r="A1573" t="s">
        <v>1673</v>
      </c>
      <c r="B1573">
        <v>24131101</v>
      </c>
      <c r="C1573">
        <v>1.51</v>
      </c>
      <c r="G1573">
        <v>1.51</v>
      </c>
    </row>
    <row r="1574" spans="1:7" x14ac:dyDescent="0.25">
      <c r="A1574" t="s">
        <v>1674</v>
      </c>
      <c r="B1574">
        <v>24131102</v>
      </c>
      <c r="C1574">
        <v>63.69</v>
      </c>
      <c r="D1574">
        <v>0.01</v>
      </c>
      <c r="E1574">
        <v>28.25</v>
      </c>
      <c r="G1574">
        <v>35.43</v>
      </c>
    </row>
    <row r="1575" spans="1:7" x14ac:dyDescent="0.25">
      <c r="A1575" t="s">
        <v>1675</v>
      </c>
      <c r="B1575">
        <v>24131103</v>
      </c>
      <c r="C1575">
        <v>56.98</v>
      </c>
      <c r="E1575">
        <v>39.729999999999997</v>
      </c>
      <c r="G1575">
        <v>17.25</v>
      </c>
    </row>
    <row r="1576" spans="1:7" x14ac:dyDescent="0.25">
      <c r="A1576" t="s">
        <v>1676</v>
      </c>
      <c r="B1576">
        <v>24131104</v>
      </c>
      <c r="C1576">
        <v>16.79</v>
      </c>
      <c r="G1576">
        <v>16.79</v>
      </c>
    </row>
    <row r="1577" spans="1:7" x14ac:dyDescent="0.25">
      <c r="A1577" t="s">
        <v>1677</v>
      </c>
      <c r="B1577">
        <v>252801108</v>
      </c>
      <c r="C1577">
        <v>69.459999999999994</v>
      </c>
      <c r="G1577">
        <v>69.459999999999994</v>
      </c>
    </row>
    <row r="1578" spans="1:7" x14ac:dyDescent="0.25">
      <c r="A1578" t="s">
        <v>1678</v>
      </c>
      <c r="B1578">
        <v>252801114</v>
      </c>
      <c r="C1578">
        <v>58.04</v>
      </c>
      <c r="G1578">
        <v>58.04</v>
      </c>
    </row>
    <row r="1579" spans="1:7" x14ac:dyDescent="0.25">
      <c r="A1579" t="s">
        <v>1679</v>
      </c>
      <c r="B1579">
        <v>252801116</v>
      </c>
      <c r="C1579">
        <v>77.62</v>
      </c>
      <c r="G1579">
        <v>77.62</v>
      </c>
    </row>
    <row r="1580" spans="1:7" x14ac:dyDescent="0.25">
      <c r="A1580" t="s">
        <v>1680</v>
      </c>
      <c r="B1580">
        <v>252802101</v>
      </c>
      <c r="C1580">
        <v>29.94</v>
      </c>
      <c r="G1580">
        <v>29.94</v>
      </c>
    </row>
    <row r="1581" spans="1:7" x14ac:dyDescent="0.25">
      <c r="A1581" t="s">
        <v>1681</v>
      </c>
      <c r="B1581">
        <v>252802102</v>
      </c>
      <c r="C1581">
        <v>25.96</v>
      </c>
      <c r="G1581">
        <v>25.96</v>
      </c>
    </row>
    <row r="1582" spans="1:7" x14ac:dyDescent="0.25">
      <c r="A1582" t="s">
        <v>1682</v>
      </c>
      <c r="B1582">
        <v>252811102</v>
      </c>
      <c r="C1582">
        <v>153.29</v>
      </c>
      <c r="E1582">
        <v>93.43</v>
      </c>
      <c r="G1582">
        <v>59.86</v>
      </c>
    </row>
    <row r="1583" spans="1:7" x14ac:dyDescent="0.25">
      <c r="A1583" t="s">
        <v>1683</v>
      </c>
      <c r="B1583">
        <v>62541101</v>
      </c>
      <c r="C1583">
        <v>57.74</v>
      </c>
      <c r="G1583">
        <v>57.74</v>
      </c>
    </row>
    <row r="1584" spans="1:7" x14ac:dyDescent="0.25">
      <c r="A1584" t="s">
        <v>1684</v>
      </c>
      <c r="B1584">
        <v>62541102</v>
      </c>
      <c r="C1584">
        <v>71.900000000000006</v>
      </c>
      <c r="G1584">
        <v>71.900000000000006</v>
      </c>
    </row>
    <row r="1585" spans="1:7" x14ac:dyDescent="0.25">
      <c r="A1585" t="s">
        <v>1685</v>
      </c>
      <c r="B1585">
        <v>182821101</v>
      </c>
      <c r="C1585">
        <v>81.81</v>
      </c>
      <c r="D1585">
        <v>11.14</v>
      </c>
      <c r="E1585">
        <v>37.25</v>
      </c>
      <c r="G1585">
        <v>33.42</v>
      </c>
    </row>
    <row r="1586" spans="1:7" x14ac:dyDescent="0.25">
      <c r="A1586" t="s">
        <v>1686</v>
      </c>
      <c r="B1586">
        <v>182821102</v>
      </c>
      <c r="C1586">
        <v>3.69</v>
      </c>
      <c r="G1586">
        <v>3.69</v>
      </c>
    </row>
    <row r="1587" spans="1:7" x14ac:dyDescent="0.25">
      <c r="A1587" t="s">
        <v>1687</v>
      </c>
      <c r="B1587">
        <v>182821103</v>
      </c>
      <c r="C1587">
        <v>75.790000000000006</v>
      </c>
      <c r="E1587">
        <v>9.98</v>
      </c>
      <c r="G1587">
        <v>65.81</v>
      </c>
    </row>
    <row r="1588" spans="1:7" x14ac:dyDescent="0.25">
      <c r="A1588" t="s">
        <v>1688</v>
      </c>
      <c r="B1588">
        <v>182821104</v>
      </c>
      <c r="C1588">
        <v>41.29</v>
      </c>
      <c r="G1588">
        <v>41.29</v>
      </c>
    </row>
    <row r="1589" spans="1:7" x14ac:dyDescent="0.25">
      <c r="A1589" t="s">
        <v>1689</v>
      </c>
      <c r="B1589">
        <v>163701109</v>
      </c>
      <c r="C1589">
        <v>20.37</v>
      </c>
      <c r="G1589">
        <v>20.37</v>
      </c>
    </row>
    <row r="1590" spans="1:7" x14ac:dyDescent="0.25">
      <c r="A1590" t="s">
        <v>1690</v>
      </c>
      <c r="B1590">
        <v>163701110</v>
      </c>
      <c r="C1590">
        <v>38.04</v>
      </c>
      <c r="G1590">
        <v>38.04</v>
      </c>
    </row>
    <row r="1591" spans="1:7" x14ac:dyDescent="0.25">
      <c r="A1591" t="s">
        <v>1691</v>
      </c>
      <c r="B1591">
        <v>162091101</v>
      </c>
      <c r="C1591">
        <v>31.34</v>
      </c>
      <c r="G1591">
        <v>31.34</v>
      </c>
    </row>
    <row r="1592" spans="1:7" x14ac:dyDescent="0.25">
      <c r="A1592" t="s">
        <v>1692</v>
      </c>
      <c r="B1592">
        <v>162091102</v>
      </c>
      <c r="C1592">
        <v>32.090000000000003</v>
      </c>
      <c r="G1592">
        <v>32.090000000000003</v>
      </c>
    </row>
    <row r="1593" spans="1:7" x14ac:dyDescent="0.25">
      <c r="A1593" t="s">
        <v>1693</v>
      </c>
      <c r="B1593">
        <v>162091103</v>
      </c>
      <c r="C1593">
        <v>28.53</v>
      </c>
      <c r="G1593">
        <v>28.53</v>
      </c>
    </row>
    <row r="1594" spans="1:7" x14ac:dyDescent="0.25">
      <c r="A1594" t="s">
        <v>1694</v>
      </c>
      <c r="B1594">
        <v>43141101</v>
      </c>
      <c r="C1594">
        <v>105.9</v>
      </c>
      <c r="D1594">
        <v>80.67</v>
      </c>
      <c r="E1594">
        <v>9.2200000000000006</v>
      </c>
      <c r="G1594">
        <v>16.010000000000002</v>
      </c>
    </row>
    <row r="1595" spans="1:7" x14ac:dyDescent="0.25">
      <c r="A1595" t="s">
        <v>1695</v>
      </c>
      <c r="B1595">
        <v>43141102</v>
      </c>
      <c r="C1595">
        <v>56.08</v>
      </c>
      <c r="D1595">
        <v>0.04</v>
      </c>
      <c r="E1595">
        <v>38.32</v>
      </c>
      <c r="G1595">
        <v>17.72</v>
      </c>
    </row>
    <row r="1596" spans="1:7" x14ac:dyDescent="0.25">
      <c r="A1596" t="s">
        <v>1696</v>
      </c>
      <c r="B1596">
        <v>43141103</v>
      </c>
      <c r="C1596">
        <v>35.5</v>
      </c>
      <c r="D1596">
        <v>6.14</v>
      </c>
      <c r="E1596">
        <v>13.98</v>
      </c>
      <c r="G1596">
        <v>15.38</v>
      </c>
    </row>
    <row r="1597" spans="1:7" x14ac:dyDescent="0.25">
      <c r="A1597" t="s">
        <v>1697</v>
      </c>
      <c r="B1597">
        <v>252611101</v>
      </c>
      <c r="C1597">
        <v>60.33</v>
      </c>
      <c r="G1597">
        <v>60.33</v>
      </c>
    </row>
    <row r="1598" spans="1:7" x14ac:dyDescent="0.25">
      <c r="A1598" t="s">
        <v>1698</v>
      </c>
      <c r="B1598">
        <v>252611102</v>
      </c>
      <c r="C1598">
        <v>52.66</v>
      </c>
      <c r="G1598">
        <v>52.66</v>
      </c>
    </row>
    <row r="1599" spans="1:7" x14ac:dyDescent="0.25">
      <c r="A1599" t="s">
        <v>1699</v>
      </c>
      <c r="B1599">
        <v>252611103</v>
      </c>
      <c r="C1599">
        <v>30.61</v>
      </c>
      <c r="G1599">
        <v>30.61</v>
      </c>
    </row>
    <row r="1600" spans="1:7" x14ac:dyDescent="0.25">
      <c r="A1600" t="s">
        <v>1700</v>
      </c>
      <c r="B1600">
        <v>252611104</v>
      </c>
      <c r="C1600">
        <v>36.82</v>
      </c>
      <c r="G1600">
        <v>36.82</v>
      </c>
    </row>
    <row r="1601" spans="1:7" x14ac:dyDescent="0.25">
      <c r="A1601" t="s">
        <v>1701</v>
      </c>
      <c r="B1601">
        <v>22690401</v>
      </c>
      <c r="C1601">
        <v>2.82</v>
      </c>
      <c r="G1601">
        <v>2.82</v>
      </c>
    </row>
    <row r="1602" spans="1:7" x14ac:dyDescent="0.25">
      <c r="A1602" t="s">
        <v>1702</v>
      </c>
      <c r="B1602">
        <v>22690403</v>
      </c>
      <c r="C1602">
        <v>4.9000000000000004</v>
      </c>
      <c r="G1602">
        <v>4.9000000000000004</v>
      </c>
    </row>
    <row r="1603" spans="1:7" x14ac:dyDescent="0.25">
      <c r="A1603" t="s">
        <v>1703</v>
      </c>
      <c r="B1603">
        <v>22690404</v>
      </c>
      <c r="C1603">
        <v>7.08</v>
      </c>
      <c r="G1603">
        <v>7.08</v>
      </c>
    </row>
    <row r="1604" spans="1:7" x14ac:dyDescent="0.25">
      <c r="A1604" t="s">
        <v>1704</v>
      </c>
      <c r="B1604">
        <v>22691101</v>
      </c>
      <c r="C1604">
        <v>3.98</v>
      </c>
      <c r="G1604">
        <v>3.98</v>
      </c>
    </row>
    <row r="1605" spans="1:7" x14ac:dyDescent="0.25">
      <c r="A1605" t="s">
        <v>1705</v>
      </c>
      <c r="B1605">
        <v>22691102</v>
      </c>
      <c r="C1605">
        <v>4.76</v>
      </c>
      <c r="G1605">
        <v>4.76</v>
      </c>
    </row>
    <row r="1606" spans="1:7" x14ac:dyDescent="0.25">
      <c r="A1606" t="s">
        <v>1706</v>
      </c>
      <c r="B1606">
        <v>22691103</v>
      </c>
      <c r="C1606">
        <v>0.18</v>
      </c>
      <c r="G1606">
        <v>0.18</v>
      </c>
    </row>
    <row r="1607" spans="1:7" x14ac:dyDescent="0.25">
      <c r="A1607" t="s">
        <v>1707</v>
      </c>
      <c r="B1607">
        <v>22691104</v>
      </c>
      <c r="C1607">
        <v>15.9</v>
      </c>
      <c r="G1607">
        <v>15.9</v>
      </c>
    </row>
    <row r="1608" spans="1:7" x14ac:dyDescent="0.25">
      <c r="A1608" t="s">
        <v>1708</v>
      </c>
      <c r="B1608">
        <v>22691105</v>
      </c>
      <c r="C1608">
        <v>0.26</v>
      </c>
      <c r="G1608">
        <v>0.26</v>
      </c>
    </row>
    <row r="1609" spans="1:7" x14ac:dyDescent="0.25">
      <c r="A1609" t="s">
        <v>1709</v>
      </c>
      <c r="B1609">
        <v>22691106</v>
      </c>
      <c r="C1609">
        <v>3.71</v>
      </c>
      <c r="G1609">
        <v>3.71</v>
      </c>
    </row>
    <row r="1610" spans="1:7" x14ac:dyDescent="0.25">
      <c r="A1610" t="s">
        <v>1710</v>
      </c>
      <c r="B1610">
        <v>22691107</v>
      </c>
      <c r="C1610">
        <v>4.7699999999999996</v>
      </c>
      <c r="G1610">
        <v>4.7699999999999996</v>
      </c>
    </row>
    <row r="1611" spans="1:7" x14ac:dyDescent="0.25">
      <c r="A1611" t="s">
        <v>1711</v>
      </c>
      <c r="B1611">
        <v>22691108</v>
      </c>
      <c r="C1611">
        <v>14.15</v>
      </c>
      <c r="G1611">
        <v>14.15</v>
      </c>
    </row>
    <row r="1612" spans="1:7" x14ac:dyDescent="0.25">
      <c r="A1612" t="s">
        <v>1712</v>
      </c>
      <c r="B1612">
        <v>82831101</v>
      </c>
      <c r="C1612">
        <v>4.0999999999999996</v>
      </c>
      <c r="G1612">
        <v>4.0999999999999996</v>
      </c>
    </row>
    <row r="1613" spans="1:7" x14ac:dyDescent="0.25">
      <c r="A1613" t="s">
        <v>1713</v>
      </c>
      <c r="B1613">
        <v>82831103</v>
      </c>
      <c r="C1613">
        <v>7.0000000000000007E-2</v>
      </c>
      <c r="G1613">
        <v>7.0000000000000007E-2</v>
      </c>
    </row>
    <row r="1614" spans="1:7" x14ac:dyDescent="0.25">
      <c r="A1614" t="s">
        <v>1714</v>
      </c>
      <c r="B1614">
        <v>82831104</v>
      </c>
      <c r="C1614">
        <v>1.04</v>
      </c>
      <c r="G1614">
        <v>1.04</v>
      </c>
    </row>
    <row r="1615" spans="1:7" x14ac:dyDescent="0.25">
      <c r="A1615" t="s">
        <v>1715</v>
      </c>
      <c r="B1615">
        <v>82831105</v>
      </c>
      <c r="C1615">
        <v>4.7300000000000004</v>
      </c>
      <c r="E1615">
        <v>7.0000000000000007E-2</v>
      </c>
      <c r="G1615">
        <v>4.66</v>
      </c>
    </row>
    <row r="1616" spans="1:7" x14ac:dyDescent="0.25">
      <c r="A1616" t="s">
        <v>1716</v>
      </c>
      <c r="B1616">
        <v>82831106</v>
      </c>
      <c r="C1616">
        <v>3.14</v>
      </c>
      <c r="G1616">
        <v>3.14</v>
      </c>
    </row>
    <row r="1617" spans="1:7" x14ac:dyDescent="0.25">
      <c r="A1617" t="s">
        <v>1717</v>
      </c>
      <c r="B1617">
        <v>82831108</v>
      </c>
      <c r="C1617">
        <v>13.3</v>
      </c>
      <c r="E1617">
        <v>0.02</v>
      </c>
      <c r="G1617">
        <v>13.28</v>
      </c>
    </row>
    <row r="1618" spans="1:7" x14ac:dyDescent="0.25">
      <c r="A1618" t="s">
        <v>1718</v>
      </c>
      <c r="B1618">
        <v>82831109</v>
      </c>
      <c r="C1618">
        <v>49.48</v>
      </c>
      <c r="E1618">
        <v>29.94</v>
      </c>
      <c r="G1618">
        <v>19.54</v>
      </c>
    </row>
    <row r="1619" spans="1:7" x14ac:dyDescent="0.25">
      <c r="A1619" t="s">
        <v>1719</v>
      </c>
      <c r="B1619">
        <v>82832110</v>
      </c>
      <c r="C1619">
        <v>10.37</v>
      </c>
      <c r="G1619">
        <v>10.37</v>
      </c>
    </row>
    <row r="1620" spans="1:7" x14ac:dyDescent="0.25">
      <c r="A1620" t="s">
        <v>1720</v>
      </c>
      <c r="B1620">
        <v>82832111</v>
      </c>
      <c r="C1620">
        <v>1.8</v>
      </c>
      <c r="G1620">
        <v>1.8</v>
      </c>
    </row>
    <row r="1621" spans="1:7" x14ac:dyDescent="0.25">
      <c r="A1621" t="s">
        <v>1721</v>
      </c>
      <c r="B1621">
        <v>82832112</v>
      </c>
      <c r="C1621">
        <v>0.87</v>
      </c>
      <c r="G1621">
        <v>0.87</v>
      </c>
    </row>
    <row r="1622" spans="1:7" x14ac:dyDescent="0.25">
      <c r="A1622" t="s">
        <v>1722</v>
      </c>
      <c r="B1622">
        <v>82832113</v>
      </c>
      <c r="C1622">
        <v>0.12</v>
      </c>
      <c r="G1622">
        <v>0.12</v>
      </c>
    </row>
    <row r="1623" spans="1:7" x14ac:dyDescent="0.25">
      <c r="A1623" t="s">
        <v>1723</v>
      </c>
      <c r="B1623">
        <v>82832114</v>
      </c>
      <c r="C1623">
        <v>0.17</v>
      </c>
      <c r="G1623">
        <v>0.17</v>
      </c>
    </row>
    <row r="1624" spans="1:7" x14ac:dyDescent="0.25">
      <c r="A1624" t="s">
        <v>1724</v>
      </c>
      <c r="B1624">
        <v>12330401</v>
      </c>
      <c r="C1624">
        <v>8.69</v>
      </c>
      <c r="G1624">
        <v>8.69</v>
      </c>
    </row>
    <row r="1625" spans="1:7" x14ac:dyDescent="0.25">
      <c r="A1625" t="s">
        <v>1725</v>
      </c>
      <c r="B1625">
        <v>12330403</v>
      </c>
      <c r="C1625">
        <v>7.1</v>
      </c>
      <c r="G1625">
        <v>7.1</v>
      </c>
    </row>
    <row r="1626" spans="1:7" x14ac:dyDescent="0.25">
      <c r="A1626" t="s">
        <v>1726</v>
      </c>
      <c r="B1626">
        <v>42091101</v>
      </c>
      <c r="C1626">
        <v>51.35</v>
      </c>
      <c r="D1626">
        <v>19.95</v>
      </c>
      <c r="E1626">
        <v>8.9499999999999993</v>
      </c>
      <c r="G1626">
        <v>22.45</v>
      </c>
    </row>
    <row r="1627" spans="1:7" x14ac:dyDescent="0.25">
      <c r="A1627" t="s">
        <v>1727</v>
      </c>
      <c r="B1627">
        <v>42091102</v>
      </c>
      <c r="C1627">
        <v>57.6</v>
      </c>
      <c r="D1627">
        <v>31.89</v>
      </c>
      <c r="E1627">
        <v>4.82</v>
      </c>
      <c r="G1627">
        <v>20.89</v>
      </c>
    </row>
    <row r="1628" spans="1:7" x14ac:dyDescent="0.25">
      <c r="A1628" t="s">
        <v>1728</v>
      </c>
      <c r="B1628">
        <v>22010401</v>
      </c>
      <c r="C1628">
        <v>1.63</v>
      </c>
      <c r="G1628">
        <v>1.63</v>
      </c>
    </row>
    <row r="1629" spans="1:7" x14ac:dyDescent="0.25">
      <c r="A1629" t="s">
        <v>1729</v>
      </c>
      <c r="B1629">
        <v>22011102</v>
      </c>
      <c r="C1629">
        <v>0.17</v>
      </c>
      <c r="G1629">
        <v>0.17</v>
      </c>
    </row>
    <row r="1630" spans="1:7" x14ac:dyDescent="0.25">
      <c r="A1630" t="s">
        <v>1730</v>
      </c>
      <c r="B1630">
        <v>22011108</v>
      </c>
      <c r="C1630">
        <v>5.24</v>
      </c>
      <c r="G1630">
        <v>5.24</v>
      </c>
    </row>
    <row r="1631" spans="1:7" x14ac:dyDescent="0.25">
      <c r="A1631" t="s">
        <v>1731</v>
      </c>
      <c r="B1631">
        <v>22011109</v>
      </c>
      <c r="C1631">
        <v>1.1299999999999999</v>
      </c>
      <c r="G1631">
        <v>1.1299999999999999</v>
      </c>
    </row>
    <row r="1632" spans="1:7" x14ac:dyDescent="0.25">
      <c r="A1632" t="s">
        <v>1732</v>
      </c>
      <c r="B1632">
        <v>22011110</v>
      </c>
      <c r="C1632">
        <v>5.72</v>
      </c>
      <c r="G1632">
        <v>5.72</v>
      </c>
    </row>
    <row r="1633" spans="1:7" x14ac:dyDescent="0.25">
      <c r="A1633" t="s">
        <v>1733</v>
      </c>
      <c r="B1633">
        <v>22011113</v>
      </c>
      <c r="C1633">
        <v>2.63</v>
      </c>
      <c r="G1633">
        <v>2.63</v>
      </c>
    </row>
    <row r="1634" spans="1:7" x14ac:dyDescent="0.25">
      <c r="A1634" t="s">
        <v>1734</v>
      </c>
      <c r="B1634">
        <v>22011116</v>
      </c>
      <c r="C1634">
        <v>3.02</v>
      </c>
      <c r="G1634">
        <v>3.02</v>
      </c>
    </row>
    <row r="1635" spans="1:7" x14ac:dyDescent="0.25">
      <c r="A1635" t="s">
        <v>1735</v>
      </c>
      <c r="B1635">
        <v>22011118</v>
      </c>
      <c r="C1635">
        <v>0.6</v>
      </c>
      <c r="G1635">
        <v>0.6</v>
      </c>
    </row>
    <row r="1636" spans="1:7" x14ac:dyDescent="0.25">
      <c r="A1636" t="s">
        <v>1736</v>
      </c>
      <c r="B1636">
        <v>22011124</v>
      </c>
      <c r="C1636">
        <v>0.71</v>
      </c>
      <c r="G1636">
        <v>0.71</v>
      </c>
    </row>
    <row r="1637" spans="1:7" x14ac:dyDescent="0.25">
      <c r="A1637" t="s">
        <v>1737</v>
      </c>
      <c r="B1637">
        <v>22011125</v>
      </c>
      <c r="C1637">
        <v>0.97</v>
      </c>
      <c r="G1637">
        <v>0.97</v>
      </c>
    </row>
    <row r="1638" spans="1:7" x14ac:dyDescent="0.25">
      <c r="A1638" t="s">
        <v>1738</v>
      </c>
      <c r="B1638">
        <v>22011127</v>
      </c>
      <c r="C1638">
        <v>0.47</v>
      </c>
      <c r="G1638">
        <v>0.47</v>
      </c>
    </row>
    <row r="1639" spans="1:7" x14ac:dyDescent="0.25">
      <c r="A1639" t="s">
        <v>1739</v>
      </c>
      <c r="B1639">
        <v>22011128</v>
      </c>
      <c r="C1639">
        <v>0.77</v>
      </c>
      <c r="G1639">
        <v>0.77</v>
      </c>
    </row>
    <row r="1640" spans="1:7" x14ac:dyDescent="0.25">
      <c r="A1640" t="s">
        <v>1740</v>
      </c>
      <c r="B1640">
        <v>163661701</v>
      </c>
      <c r="C1640">
        <v>76.12</v>
      </c>
      <c r="D1640">
        <v>74.58</v>
      </c>
      <c r="E1640">
        <v>1.54</v>
      </c>
      <c r="G1640">
        <v>0</v>
      </c>
    </row>
    <row r="1641" spans="1:7" x14ac:dyDescent="0.25">
      <c r="A1641" t="s">
        <v>1741</v>
      </c>
      <c r="B1641">
        <v>163661702</v>
      </c>
      <c r="C1641">
        <v>74.53</v>
      </c>
      <c r="D1641">
        <v>71.89</v>
      </c>
      <c r="E1641">
        <v>2.64</v>
      </c>
      <c r="G1641">
        <v>0</v>
      </c>
    </row>
    <row r="1642" spans="1:7" x14ac:dyDescent="0.25">
      <c r="A1642" t="s">
        <v>1742</v>
      </c>
      <c r="B1642">
        <v>42571101</v>
      </c>
      <c r="C1642">
        <v>90.26</v>
      </c>
      <c r="D1642">
        <v>7.16</v>
      </c>
      <c r="E1642">
        <v>26.47</v>
      </c>
      <c r="G1642">
        <v>56.63</v>
      </c>
    </row>
    <row r="1643" spans="1:7" x14ac:dyDescent="0.25">
      <c r="A1643" t="s">
        <v>1743</v>
      </c>
      <c r="B1643">
        <v>42571102</v>
      </c>
      <c r="C1643">
        <v>161.09</v>
      </c>
      <c r="D1643">
        <v>90.1</v>
      </c>
      <c r="E1643">
        <v>19.53</v>
      </c>
      <c r="G1643">
        <v>51.46</v>
      </c>
    </row>
    <row r="1644" spans="1:7" x14ac:dyDescent="0.25">
      <c r="A1644" t="s">
        <v>1744</v>
      </c>
      <c r="B1644">
        <v>42571103</v>
      </c>
      <c r="C1644">
        <v>77.75</v>
      </c>
      <c r="G1644">
        <v>77.75</v>
      </c>
    </row>
    <row r="1645" spans="1:7" x14ac:dyDescent="0.25">
      <c r="A1645" t="s">
        <v>1745</v>
      </c>
      <c r="B1645">
        <v>42571104</v>
      </c>
      <c r="C1645">
        <v>61.22</v>
      </c>
      <c r="E1645">
        <v>2.38</v>
      </c>
      <c r="G1645">
        <v>58.84</v>
      </c>
    </row>
    <row r="1646" spans="1:7" x14ac:dyDescent="0.25">
      <c r="A1646" t="s">
        <v>1746</v>
      </c>
      <c r="B1646">
        <v>162300401</v>
      </c>
      <c r="C1646">
        <v>3.2</v>
      </c>
      <c r="G1646">
        <v>3.2</v>
      </c>
    </row>
    <row r="1647" spans="1:7" x14ac:dyDescent="0.25">
      <c r="A1647" t="s">
        <v>1747</v>
      </c>
      <c r="B1647">
        <v>162300402</v>
      </c>
      <c r="C1647">
        <v>2.84</v>
      </c>
      <c r="G1647">
        <v>2.84</v>
      </c>
    </row>
    <row r="1648" spans="1:7" x14ac:dyDescent="0.25">
      <c r="A1648" t="s">
        <v>1748</v>
      </c>
      <c r="B1648">
        <v>162300403</v>
      </c>
      <c r="C1648">
        <v>4.6100000000000003</v>
      </c>
      <c r="G1648">
        <v>4.6100000000000003</v>
      </c>
    </row>
    <row r="1649" spans="1:7" x14ac:dyDescent="0.25">
      <c r="A1649" t="s">
        <v>1749</v>
      </c>
      <c r="B1649">
        <v>43301104</v>
      </c>
      <c r="C1649">
        <v>5.21</v>
      </c>
      <c r="G1649">
        <v>5.21</v>
      </c>
    </row>
    <row r="1650" spans="1:7" x14ac:dyDescent="0.25">
      <c r="A1650" t="s">
        <v>1750</v>
      </c>
      <c r="B1650">
        <v>43301105</v>
      </c>
      <c r="C1650">
        <v>10.67</v>
      </c>
      <c r="G1650">
        <v>10.67</v>
      </c>
    </row>
    <row r="1651" spans="1:7" x14ac:dyDescent="0.25">
      <c r="A1651" t="s">
        <v>1751</v>
      </c>
      <c r="B1651">
        <v>43301106</v>
      </c>
      <c r="C1651">
        <v>13.49</v>
      </c>
      <c r="G1651">
        <v>13.49</v>
      </c>
    </row>
    <row r="1652" spans="1:7" x14ac:dyDescent="0.25">
      <c r="A1652" t="s">
        <v>1752</v>
      </c>
      <c r="B1652">
        <v>43302102</v>
      </c>
      <c r="C1652">
        <v>4.8600000000000003</v>
      </c>
      <c r="G1652">
        <v>4.8600000000000003</v>
      </c>
    </row>
    <row r="1653" spans="1:7" x14ac:dyDescent="0.25">
      <c r="A1653" t="s">
        <v>1753</v>
      </c>
      <c r="B1653">
        <v>43302103</v>
      </c>
      <c r="C1653">
        <v>11.52</v>
      </c>
      <c r="D1653">
        <v>0.45</v>
      </c>
      <c r="G1653">
        <v>11.07</v>
      </c>
    </row>
    <row r="1654" spans="1:7" x14ac:dyDescent="0.25">
      <c r="A1654" t="s">
        <v>1754</v>
      </c>
      <c r="B1654">
        <v>43302107</v>
      </c>
      <c r="C1654">
        <v>10.36</v>
      </c>
      <c r="D1654">
        <v>0.61</v>
      </c>
      <c r="G1654">
        <v>9.75</v>
      </c>
    </row>
    <row r="1655" spans="1:7" x14ac:dyDescent="0.25">
      <c r="A1655" t="s">
        <v>1755</v>
      </c>
      <c r="B1655">
        <v>83892101</v>
      </c>
      <c r="C1655">
        <v>0.87</v>
      </c>
      <c r="G1655">
        <v>0.87</v>
      </c>
    </row>
    <row r="1656" spans="1:7" x14ac:dyDescent="0.25">
      <c r="A1656" t="s">
        <v>1756</v>
      </c>
      <c r="B1656">
        <v>83892102</v>
      </c>
      <c r="C1656">
        <v>0.81</v>
      </c>
      <c r="G1656">
        <v>0.81</v>
      </c>
    </row>
    <row r="1657" spans="1:7" x14ac:dyDescent="0.25">
      <c r="A1657" t="s">
        <v>1757</v>
      </c>
      <c r="B1657">
        <v>83892103</v>
      </c>
      <c r="C1657">
        <v>0.94</v>
      </c>
      <c r="G1657">
        <v>0.94</v>
      </c>
    </row>
    <row r="1658" spans="1:7" x14ac:dyDescent="0.25">
      <c r="A1658" t="s">
        <v>1758</v>
      </c>
      <c r="B1658">
        <v>83892104</v>
      </c>
      <c r="C1658">
        <v>0.84</v>
      </c>
      <c r="G1658">
        <v>0.84</v>
      </c>
    </row>
    <row r="1659" spans="1:7" x14ac:dyDescent="0.25">
      <c r="A1659" t="s">
        <v>1759</v>
      </c>
      <c r="B1659">
        <v>83892105</v>
      </c>
      <c r="C1659">
        <v>0.78</v>
      </c>
      <c r="G1659">
        <v>0.78</v>
      </c>
    </row>
    <row r="1660" spans="1:7" x14ac:dyDescent="0.25">
      <c r="A1660" t="s">
        <v>1760</v>
      </c>
      <c r="B1660">
        <v>83892106</v>
      </c>
      <c r="C1660">
        <v>0</v>
      </c>
      <c r="G1660">
        <v>0</v>
      </c>
    </row>
    <row r="1661" spans="1:7" x14ac:dyDescent="0.25">
      <c r="A1661" t="s">
        <v>1761</v>
      </c>
      <c r="B1661">
        <v>83892108</v>
      </c>
      <c r="C1661">
        <v>0.93</v>
      </c>
      <c r="G1661">
        <v>0.93</v>
      </c>
    </row>
    <row r="1662" spans="1:7" x14ac:dyDescent="0.25">
      <c r="A1662" t="s">
        <v>1762</v>
      </c>
      <c r="B1662">
        <v>83892109</v>
      </c>
      <c r="C1662">
        <v>0.81</v>
      </c>
      <c r="G1662">
        <v>0.81</v>
      </c>
    </row>
    <row r="1663" spans="1:7" x14ac:dyDescent="0.25">
      <c r="A1663" t="s">
        <v>1763</v>
      </c>
      <c r="B1663">
        <v>42811111</v>
      </c>
      <c r="C1663">
        <v>63.88</v>
      </c>
      <c r="D1663">
        <v>43.76</v>
      </c>
      <c r="E1663">
        <v>13.32</v>
      </c>
      <c r="G1663">
        <v>6.8</v>
      </c>
    </row>
    <row r="1664" spans="1:7" x14ac:dyDescent="0.25">
      <c r="A1664" t="s">
        <v>1764</v>
      </c>
      <c r="B1664">
        <v>42811112</v>
      </c>
      <c r="C1664">
        <v>19.68</v>
      </c>
      <c r="D1664">
        <v>19.68</v>
      </c>
      <c r="G1664">
        <v>0</v>
      </c>
    </row>
    <row r="1665" spans="1:7" x14ac:dyDescent="0.25">
      <c r="A1665" t="s">
        <v>1765</v>
      </c>
      <c r="B1665">
        <v>42811113</v>
      </c>
      <c r="C1665">
        <v>61.04</v>
      </c>
      <c r="D1665">
        <v>61.04</v>
      </c>
      <c r="G1665">
        <v>0</v>
      </c>
    </row>
    <row r="1666" spans="1:7" x14ac:dyDescent="0.25">
      <c r="A1666" t="s">
        <v>1766</v>
      </c>
      <c r="B1666">
        <v>43051101</v>
      </c>
      <c r="C1666">
        <v>123.11</v>
      </c>
      <c r="E1666">
        <v>107.78</v>
      </c>
      <c r="G1666">
        <v>15.33</v>
      </c>
    </row>
    <row r="1667" spans="1:7" x14ac:dyDescent="0.25">
      <c r="A1667" t="s">
        <v>1767</v>
      </c>
      <c r="B1667">
        <v>13801101</v>
      </c>
      <c r="C1667">
        <v>25.72</v>
      </c>
      <c r="D1667">
        <v>16.41</v>
      </c>
      <c r="E1667">
        <v>4.79</v>
      </c>
      <c r="G1667">
        <v>4.5199999999999996</v>
      </c>
    </row>
    <row r="1668" spans="1:7" x14ac:dyDescent="0.25">
      <c r="A1668" t="s">
        <v>1768</v>
      </c>
      <c r="B1668">
        <v>13801102</v>
      </c>
      <c r="C1668">
        <v>13.3</v>
      </c>
      <c r="D1668">
        <v>2.91</v>
      </c>
      <c r="E1668">
        <v>2.1</v>
      </c>
      <c r="G1668">
        <v>8.2899999999999991</v>
      </c>
    </row>
    <row r="1669" spans="1:7" x14ac:dyDescent="0.25">
      <c r="A1669" t="s">
        <v>1769</v>
      </c>
      <c r="B1669">
        <v>13801103</v>
      </c>
      <c r="C1669">
        <v>17.440000000000001</v>
      </c>
      <c r="D1669">
        <v>0.12</v>
      </c>
      <c r="E1669">
        <v>2</v>
      </c>
      <c r="G1669">
        <v>15.32</v>
      </c>
    </row>
    <row r="1670" spans="1:7" x14ac:dyDescent="0.25">
      <c r="A1670" t="s">
        <v>1770</v>
      </c>
      <c r="B1670">
        <v>13801104</v>
      </c>
      <c r="C1670">
        <v>21.15</v>
      </c>
      <c r="D1670">
        <v>0.01</v>
      </c>
      <c r="E1670">
        <v>13.63</v>
      </c>
      <c r="G1670">
        <v>7.51</v>
      </c>
    </row>
    <row r="1671" spans="1:7" x14ac:dyDescent="0.25">
      <c r="A1671" t="s">
        <v>1771</v>
      </c>
      <c r="B1671">
        <v>13801105</v>
      </c>
      <c r="C1671">
        <v>19.72</v>
      </c>
      <c r="D1671">
        <v>6.87</v>
      </c>
      <c r="E1671">
        <v>0.81</v>
      </c>
      <c r="G1671">
        <v>12.04</v>
      </c>
    </row>
    <row r="1672" spans="1:7" x14ac:dyDescent="0.25">
      <c r="A1672" t="s">
        <v>1772</v>
      </c>
      <c r="B1672">
        <v>83242104</v>
      </c>
      <c r="C1672">
        <v>20.9</v>
      </c>
      <c r="E1672">
        <v>5.74</v>
      </c>
      <c r="G1672">
        <v>15.16</v>
      </c>
    </row>
    <row r="1673" spans="1:7" x14ac:dyDescent="0.25">
      <c r="A1673" t="s">
        <v>1773</v>
      </c>
      <c r="B1673">
        <v>83242105</v>
      </c>
      <c r="C1673">
        <v>82.09</v>
      </c>
      <c r="D1673">
        <v>14.1</v>
      </c>
      <c r="E1673">
        <v>35.869999999999997</v>
      </c>
      <c r="G1673">
        <v>32.119999999999997</v>
      </c>
    </row>
    <row r="1674" spans="1:7" x14ac:dyDescent="0.25">
      <c r="A1674" t="s">
        <v>1774</v>
      </c>
      <c r="B1674">
        <v>83242106</v>
      </c>
      <c r="C1674">
        <v>39.06</v>
      </c>
      <c r="E1674">
        <v>0.12</v>
      </c>
      <c r="G1674">
        <v>38.94</v>
      </c>
    </row>
    <row r="1675" spans="1:7" x14ac:dyDescent="0.25">
      <c r="A1675" t="s">
        <v>1775</v>
      </c>
      <c r="B1675">
        <v>83242108</v>
      </c>
      <c r="C1675">
        <v>13.09</v>
      </c>
      <c r="G1675">
        <v>13.09</v>
      </c>
    </row>
    <row r="1676" spans="1:7" x14ac:dyDescent="0.25">
      <c r="A1676" t="s">
        <v>1776</v>
      </c>
      <c r="B1676">
        <v>83242109</v>
      </c>
      <c r="C1676">
        <v>26.36</v>
      </c>
      <c r="E1676">
        <v>2.4500000000000002</v>
      </c>
      <c r="G1676">
        <v>23.91</v>
      </c>
    </row>
    <row r="1677" spans="1:7" x14ac:dyDescent="0.25">
      <c r="A1677" t="s">
        <v>1777</v>
      </c>
      <c r="B1677">
        <v>83242110</v>
      </c>
      <c r="C1677">
        <v>32.65</v>
      </c>
      <c r="E1677">
        <v>2.2200000000000002</v>
      </c>
      <c r="G1677">
        <v>30.43</v>
      </c>
    </row>
    <row r="1678" spans="1:7" x14ac:dyDescent="0.25">
      <c r="A1678" t="s">
        <v>1778</v>
      </c>
      <c r="B1678">
        <v>83242111</v>
      </c>
      <c r="C1678">
        <v>72.48</v>
      </c>
      <c r="D1678">
        <v>16.46</v>
      </c>
      <c r="E1678">
        <v>35</v>
      </c>
      <c r="G1678">
        <v>21.02</v>
      </c>
    </row>
    <row r="1679" spans="1:7" x14ac:dyDescent="0.25">
      <c r="A1679" t="s">
        <v>1779</v>
      </c>
      <c r="B1679">
        <v>163211101</v>
      </c>
      <c r="C1679">
        <v>62.42</v>
      </c>
      <c r="G1679">
        <v>62.42</v>
      </c>
    </row>
    <row r="1680" spans="1:7" x14ac:dyDescent="0.25">
      <c r="A1680" t="s">
        <v>1780</v>
      </c>
      <c r="B1680">
        <v>163211102</v>
      </c>
      <c r="C1680">
        <v>87.99</v>
      </c>
      <c r="G1680">
        <v>87.99</v>
      </c>
    </row>
    <row r="1681" spans="1:7" x14ac:dyDescent="0.25">
      <c r="A1681" t="s">
        <v>1781</v>
      </c>
      <c r="B1681">
        <v>163211103</v>
      </c>
      <c r="C1681">
        <v>23.44</v>
      </c>
      <c r="G1681">
        <v>23.44</v>
      </c>
    </row>
    <row r="1682" spans="1:7" x14ac:dyDescent="0.25">
      <c r="A1682" t="s">
        <v>1782</v>
      </c>
      <c r="B1682">
        <v>183011101</v>
      </c>
      <c r="C1682">
        <v>46.06</v>
      </c>
      <c r="D1682">
        <v>0.49</v>
      </c>
      <c r="E1682">
        <v>4.88</v>
      </c>
      <c r="G1682">
        <v>40.69</v>
      </c>
    </row>
    <row r="1683" spans="1:7" x14ac:dyDescent="0.25">
      <c r="A1683" t="s">
        <v>1783</v>
      </c>
      <c r="B1683">
        <v>183011102</v>
      </c>
      <c r="C1683">
        <v>57.81</v>
      </c>
      <c r="D1683">
        <v>4.03</v>
      </c>
      <c r="E1683">
        <v>17.91</v>
      </c>
      <c r="G1683">
        <v>35.869999999999997</v>
      </c>
    </row>
    <row r="1684" spans="1:7" x14ac:dyDescent="0.25">
      <c r="A1684" t="s">
        <v>1784</v>
      </c>
      <c r="B1684">
        <v>163722104</v>
      </c>
      <c r="C1684">
        <v>0.01</v>
      </c>
      <c r="G1684">
        <v>0.01</v>
      </c>
    </row>
    <row r="1685" spans="1:7" x14ac:dyDescent="0.25">
      <c r="A1685" t="s">
        <v>1785</v>
      </c>
      <c r="B1685">
        <v>163722107</v>
      </c>
      <c r="C1685">
        <v>3.13</v>
      </c>
      <c r="G1685">
        <v>3.13</v>
      </c>
    </row>
    <row r="1686" spans="1:7" x14ac:dyDescent="0.25">
      <c r="A1686" t="s">
        <v>1786</v>
      </c>
      <c r="B1686">
        <v>163722108</v>
      </c>
      <c r="C1686">
        <v>1.88</v>
      </c>
      <c r="G1686">
        <v>1.88</v>
      </c>
    </row>
    <row r="1687" spans="1:7" x14ac:dyDescent="0.25">
      <c r="A1687" t="s">
        <v>1787</v>
      </c>
      <c r="B1687">
        <v>163722110</v>
      </c>
      <c r="C1687">
        <v>2.21</v>
      </c>
      <c r="G1687">
        <v>2.21</v>
      </c>
    </row>
    <row r="1688" spans="1:7" x14ac:dyDescent="0.25">
      <c r="A1688" t="s">
        <v>1788</v>
      </c>
      <c r="B1688">
        <v>163722111</v>
      </c>
      <c r="C1688">
        <v>17.440000000000001</v>
      </c>
      <c r="G1688">
        <v>17.440000000000001</v>
      </c>
    </row>
    <row r="1689" spans="1:7" x14ac:dyDescent="0.25">
      <c r="A1689" t="s">
        <v>1789</v>
      </c>
      <c r="B1689">
        <v>152282101</v>
      </c>
      <c r="C1689">
        <v>223.64</v>
      </c>
      <c r="D1689">
        <v>22.68</v>
      </c>
      <c r="E1689">
        <v>200</v>
      </c>
      <c r="G1689">
        <v>0.96</v>
      </c>
    </row>
    <row r="1690" spans="1:7" x14ac:dyDescent="0.25">
      <c r="A1690" t="s">
        <v>1790</v>
      </c>
      <c r="B1690">
        <v>82031102</v>
      </c>
      <c r="C1690">
        <v>14.28</v>
      </c>
      <c r="G1690">
        <v>14.28</v>
      </c>
    </row>
    <row r="1691" spans="1:7" x14ac:dyDescent="0.25">
      <c r="A1691" t="s">
        <v>1791</v>
      </c>
      <c r="B1691">
        <v>82031103</v>
      </c>
      <c r="C1691">
        <v>2.86</v>
      </c>
      <c r="G1691">
        <v>2.86</v>
      </c>
    </row>
    <row r="1692" spans="1:7" x14ac:dyDescent="0.25">
      <c r="A1692" t="s">
        <v>1792</v>
      </c>
      <c r="B1692">
        <v>82031104</v>
      </c>
      <c r="C1692">
        <v>7.76</v>
      </c>
      <c r="G1692">
        <v>7.76</v>
      </c>
    </row>
    <row r="1693" spans="1:7" x14ac:dyDescent="0.25">
      <c r="A1693" t="s">
        <v>1793</v>
      </c>
      <c r="B1693">
        <v>82031105</v>
      </c>
      <c r="C1693">
        <v>9.51</v>
      </c>
      <c r="G1693">
        <v>9.51</v>
      </c>
    </row>
    <row r="1694" spans="1:7" x14ac:dyDescent="0.25">
      <c r="A1694" t="s">
        <v>1794</v>
      </c>
      <c r="B1694">
        <v>82031106</v>
      </c>
      <c r="C1694">
        <v>7.34</v>
      </c>
      <c r="G1694">
        <v>7.34</v>
      </c>
    </row>
    <row r="1695" spans="1:7" x14ac:dyDescent="0.25">
      <c r="A1695" t="s">
        <v>1795</v>
      </c>
      <c r="B1695">
        <v>82031107</v>
      </c>
      <c r="C1695">
        <v>19.28</v>
      </c>
      <c r="G1695">
        <v>19.28</v>
      </c>
    </row>
    <row r="1696" spans="1:7" x14ac:dyDescent="0.25">
      <c r="A1696" t="s">
        <v>1796</v>
      </c>
      <c r="B1696">
        <v>82031108</v>
      </c>
      <c r="C1696">
        <v>14.67</v>
      </c>
      <c r="G1696">
        <v>14.67</v>
      </c>
    </row>
    <row r="1697" spans="1:7" x14ac:dyDescent="0.25">
      <c r="A1697" t="s">
        <v>1797</v>
      </c>
      <c r="B1697">
        <v>82031109</v>
      </c>
      <c r="C1697">
        <v>9.9700000000000006</v>
      </c>
      <c r="G1697">
        <v>9.9700000000000006</v>
      </c>
    </row>
    <row r="1698" spans="1:7" x14ac:dyDescent="0.25">
      <c r="A1698" t="s">
        <v>1798</v>
      </c>
      <c r="B1698">
        <v>82031110</v>
      </c>
      <c r="C1698">
        <v>9.36</v>
      </c>
      <c r="G1698">
        <v>9.36</v>
      </c>
    </row>
    <row r="1699" spans="1:7" x14ac:dyDescent="0.25">
      <c r="A1699" t="s">
        <v>1799</v>
      </c>
      <c r="B1699">
        <v>82031111</v>
      </c>
      <c r="C1699">
        <v>1.74</v>
      </c>
      <c r="G1699">
        <v>1.74</v>
      </c>
    </row>
    <row r="1700" spans="1:7" x14ac:dyDescent="0.25">
      <c r="A1700" t="s">
        <v>1800</v>
      </c>
      <c r="B1700">
        <v>82031112</v>
      </c>
      <c r="C1700">
        <v>0.97</v>
      </c>
      <c r="G1700">
        <v>0.97</v>
      </c>
    </row>
    <row r="1701" spans="1:7" x14ac:dyDescent="0.25">
      <c r="A1701" t="s">
        <v>1801</v>
      </c>
      <c r="B1701">
        <v>82031113</v>
      </c>
      <c r="C1701">
        <v>3.99</v>
      </c>
      <c r="G1701">
        <v>3.99</v>
      </c>
    </row>
    <row r="1702" spans="1:7" x14ac:dyDescent="0.25">
      <c r="A1702" t="s">
        <v>1802</v>
      </c>
      <c r="B1702">
        <v>82031114</v>
      </c>
      <c r="C1702">
        <v>6.63</v>
      </c>
      <c r="G1702">
        <v>6.63</v>
      </c>
    </row>
    <row r="1703" spans="1:7" x14ac:dyDescent="0.25">
      <c r="A1703" t="s">
        <v>1803</v>
      </c>
      <c r="B1703">
        <v>13761101</v>
      </c>
      <c r="C1703">
        <v>6.7</v>
      </c>
      <c r="G1703">
        <v>6.7</v>
      </c>
    </row>
    <row r="1704" spans="1:7" x14ac:dyDescent="0.25">
      <c r="A1704" t="s">
        <v>1804</v>
      </c>
      <c r="B1704">
        <v>13761102</v>
      </c>
      <c r="C1704">
        <v>6.58</v>
      </c>
      <c r="G1704">
        <v>6.58</v>
      </c>
    </row>
    <row r="1705" spans="1:7" x14ac:dyDescent="0.25">
      <c r="A1705" t="s">
        <v>1805</v>
      </c>
      <c r="B1705">
        <v>13761103</v>
      </c>
      <c r="C1705">
        <v>13.07</v>
      </c>
      <c r="G1705">
        <v>13.07</v>
      </c>
    </row>
    <row r="1706" spans="1:7" x14ac:dyDescent="0.25">
      <c r="A1706" t="s">
        <v>1806</v>
      </c>
      <c r="B1706">
        <v>13761104</v>
      </c>
      <c r="C1706">
        <v>14</v>
      </c>
      <c r="G1706">
        <v>14</v>
      </c>
    </row>
    <row r="1707" spans="1:7" x14ac:dyDescent="0.25">
      <c r="A1707" t="s">
        <v>1807</v>
      </c>
      <c r="B1707">
        <v>13761105</v>
      </c>
      <c r="C1707">
        <v>7.04</v>
      </c>
      <c r="G1707">
        <v>7.04</v>
      </c>
    </row>
    <row r="1708" spans="1:7" x14ac:dyDescent="0.25">
      <c r="A1708" t="s">
        <v>1808</v>
      </c>
      <c r="B1708">
        <v>13761106</v>
      </c>
      <c r="C1708">
        <v>6.73</v>
      </c>
      <c r="G1708">
        <v>6.73</v>
      </c>
    </row>
    <row r="1709" spans="1:7" x14ac:dyDescent="0.25">
      <c r="A1709" t="s">
        <v>1809</v>
      </c>
      <c r="B1709">
        <v>13761107</v>
      </c>
      <c r="C1709">
        <v>6.07</v>
      </c>
      <c r="G1709">
        <v>6.07</v>
      </c>
    </row>
    <row r="1710" spans="1:7" x14ac:dyDescent="0.25">
      <c r="A1710" t="s">
        <v>1810</v>
      </c>
      <c r="B1710">
        <v>13761108</v>
      </c>
      <c r="C1710">
        <v>23.46</v>
      </c>
      <c r="G1710">
        <v>23.46</v>
      </c>
    </row>
    <row r="1711" spans="1:7" x14ac:dyDescent="0.25">
      <c r="A1711" t="s">
        <v>1811</v>
      </c>
      <c r="B1711">
        <v>13761109</v>
      </c>
      <c r="C1711">
        <v>16.98</v>
      </c>
      <c r="G1711">
        <v>16.98</v>
      </c>
    </row>
    <row r="1712" spans="1:7" x14ac:dyDescent="0.25">
      <c r="A1712" t="s">
        <v>1812</v>
      </c>
      <c r="B1712">
        <v>13761110</v>
      </c>
      <c r="C1712">
        <v>3.22</v>
      </c>
      <c r="G1712">
        <v>3.22</v>
      </c>
    </row>
    <row r="1713" spans="1:7" x14ac:dyDescent="0.25">
      <c r="A1713" t="s">
        <v>1813</v>
      </c>
      <c r="B1713">
        <v>13761111</v>
      </c>
      <c r="C1713">
        <v>3.24</v>
      </c>
      <c r="G1713">
        <v>3.24</v>
      </c>
    </row>
    <row r="1714" spans="1:7" x14ac:dyDescent="0.25">
      <c r="A1714" t="s">
        <v>1814</v>
      </c>
      <c r="B1714">
        <v>13761112</v>
      </c>
      <c r="C1714">
        <v>16.45</v>
      </c>
      <c r="G1714">
        <v>16.45</v>
      </c>
    </row>
    <row r="1715" spans="1:7" x14ac:dyDescent="0.25">
      <c r="A1715" t="s">
        <v>1815</v>
      </c>
      <c r="B1715">
        <v>13761113</v>
      </c>
      <c r="C1715">
        <v>2.64</v>
      </c>
      <c r="G1715">
        <v>2.64</v>
      </c>
    </row>
    <row r="1716" spans="1:7" x14ac:dyDescent="0.25">
      <c r="A1716" t="s">
        <v>1816</v>
      </c>
      <c r="B1716">
        <v>13761114</v>
      </c>
      <c r="C1716">
        <v>3.58</v>
      </c>
      <c r="G1716">
        <v>3.58</v>
      </c>
    </row>
    <row r="1717" spans="1:7" x14ac:dyDescent="0.25">
      <c r="A1717" t="s">
        <v>1817</v>
      </c>
      <c r="B1717">
        <v>42021102</v>
      </c>
      <c r="C1717">
        <v>32.450000000000003</v>
      </c>
      <c r="E1717">
        <v>0.27</v>
      </c>
      <c r="G1717">
        <v>32.18</v>
      </c>
    </row>
    <row r="1718" spans="1:7" x14ac:dyDescent="0.25">
      <c r="A1718" t="s">
        <v>1818</v>
      </c>
      <c r="B1718">
        <v>42021103</v>
      </c>
      <c r="C1718">
        <v>14.85</v>
      </c>
      <c r="G1718">
        <v>14.85</v>
      </c>
    </row>
    <row r="1719" spans="1:7" x14ac:dyDescent="0.25">
      <c r="A1719" t="s">
        <v>1819</v>
      </c>
      <c r="B1719">
        <v>42021105</v>
      </c>
      <c r="C1719">
        <v>15.53</v>
      </c>
      <c r="G1719">
        <v>15.53</v>
      </c>
    </row>
    <row r="1720" spans="1:7" x14ac:dyDescent="0.25">
      <c r="A1720" t="s">
        <v>1820</v>
      </c>
      <c r="B1720">
        <v>42021106</v>
      </c>
      <c r="C1720">
        <v>1.24</v>
      </c>
      <c r="G1720">
        <v>1.24</v>
      </c>
    </row>
    <row r="1721" spans="1:7" x14ac:dyDescent="0.25">
      <c r="A1721" t="s">
        <v>1821</v>
      </c>
      <c r="B1721">
        <v>42021109</v>
      </c>
      <c r="C1721">
        <v>11.66</v>
      </c>
      <c r="G1721">
        <v>11.66</v>
      </c>
    </row>
    <row r="1722" spans="1:7" x14ac:dyDescent="0.25">
      <c r="A1722" t="s">
        <v>1822</v>
      </c>
      <c r="B1722">
        <v>42021110</v>
      </c>
      <c r="C1722">
        <v>13.28</v>
      </c>
      <c r="G1722">
        <v>13.28</v>
      </c>
    </row>
    <row r="1723" spans="1:7" x14ac:dyDescent="0.25">
      <c r="A1723" t="s">
        <v>1823</v>
      </c>
      <c r="B1723">
        <v>42021112</v>
      </c>
      <c r="C1723">
        <v>51.86</v>
      </c>
      <c r="E1723">
        <v>19.239999999999998</v>
      </c>
      <c r="G1723">
        <v>32.619999999999997</v>
      </c>
    </row>
    <row r="1724" spans="1:7" x14ac:dyDescent="0.25">
      <c r="A1724" t="s">
        <v>1824</v>
      </c>
      <c r="B1724">
        <v>153132101</v>
      </c>
      <c r="C1724">
        <v>61.45</v>
      </c>
      <c r="E1724">
        <v>61.45</v>
      </c>
      <c r="G1724">
        <v>0</v>
      </c>
    </row>
    <row r="1725" spans="1:7" x14ac:dyDescent="0.25">
      <c r="A1725" t="s">
        <v>1825</v>
      </c>
      <c r="B1725">
        <v>153132102</v>
      </c>
      <c r="C1725">
        <v>117.57</v>
      </c>
      <c r="E1725">
        <v>93.54</v>
      </c>
      <c r="G1725">
        <v>24.03</v>
      </c>
    </row>
    <row r="1726" spans="1:7" x14ac:dyDescent="0.25">
      <c r="A1726" t="s">
        <v>1826</v>
      </c>
      <c r="B1726">
        <v>153132104</v>
      </c>
      <c r="C1726">
        <v>0</v>
      </c>
      <c r="E1726">
        <v>0</v>
      </c>
      <c r="G1726">
        <v>0</v>
      </c>
    </row>
    <row r="1727" spans="1:7" x14ac:dyDescent="0.25">
      <c r="A1727" t="s">
        <v>1827</v>
      </c>
      <c r="B1727">
        <v>153132105</v>
      </c>
      <c r="C1727">
        <v>196.33</v>
      </c>
      <c r="E1727">
        <v>176.75</v>
      </c>
      <c r="G1727">
        <v>19.579999999999998</v>
      </c>
    </row>
    <row r="1728" spans="1:7" x14ac:dyDescent="0.25">
      <c r="A1728" t="s">
        <v>1828</v>
      </c>
      <c r="B1728">
        <v>153131151</v>
      </c>
      <c r="C1728">
        <v>0.2</v>
      </c>
      <c r="E1728">
        <v>0.2</v>
      </c>
      <c r="G1728">
        <v>0</v>
      </c>
    </row>
    <row r="1729" spans="1:7" x14ac:dyDescent="0.25">
      <c r="A1729" t="s">
        <v>1829</v>
      </c>
      <c r="B1729">
        <v>162081101</v>
      </c>
      <c r="C1729">
        <v>38.35</v>
      </c>
      <c r="G1729">
        <v>38.35</v>
      </c>
    </row>
    <row r="1730" spans="1:7" x14ac:dyDescent="0.25">
      <c r="A1730" t="s">
        <v>1830</v>
      </c>
      <c r="B1730">
        <v>162081102</v>
      </c>
      <c r="C1730">
        <v>50.59</v>
      </c>
      <c r="G1730">
        <v>50.59</v>
      </c>
    </row>
    <row r="1731" spans="1:7" x14ac:dyDescent="0.25">
      <c r="A1731" t="s">
        <v>1831</v>
      </c>
      <c r="B1731">
        <v>12221101</v>
      </c>
      <c r="C1731">
        <v>1.44</v>
      </c>
      <c r="G1731">
        <v>1.44</v>
      </c>
    </row>
    <row r="1732" spans="1:7" x14ac:dyDescent="0.25">
      <c r="A1732" t="s">
        <v>1832</v>
      </c>
      <c r="B1732">
        <v>12221102</v>
      </c>
      <c r="C1732">
        <v>8.4</v>
      </c>
      <c r="G1732">
        <v>8.4</v>
      </c>
    </row>
    <row r="1733" spans="1:7" x14ac:dyDescent="0.25">
      <c r="A1733" t="s">
        <v>1833</v>
      </c>
      <c r="B1733">
        <v>12221103</v>
      </c>
      <c r="C1733">
        <v>18.100000000000001</v>
      </c>
      <c r="G1733">
        <v>18.100000000000001</v>
      </c>
    </row>
    <row r="1734" spans="1:7" x14ac:dyDescent="0.25">
      <c r="A1734" t="s">
        <v>1834</v>
      </c>
      <c r="B1734">
        <v>12221104</v>
      </c>
      <c r="C1734">
        <v>0.37</v>
      </c>
      <c r="G1734">
        <v>0.37</v>
      </c>
    </row>
    <row r="1735" spans="1:7" x14ac:dyDescent="0.25">
      <c r="A1735" t="s">
        <v>1835</v>
      </c>
      <c r="B1735">
        <v>12221105</v>
      </c>
      <c r="C1735">
        <v>1.54</v>
      </c>
      <c r="G1735">
        <v>1.54</v>
      </c>
    </row>
    <row r="1736" spans="1:7" x14ac:dyDescent="0.25">
      <c r="A1736" t="s">
        <v>1836</v>
      </c>
      <c r="B1736">
        <v>12221106</v>
      </c>
      <c r="C1736">
        <v>18.36</v>
      </c>
      <c r="G1736">
        <v>18.36</v>
      </c>
    </row>
    <row r="1737" spans="1:7" x14ac:dyDescent="0.25">
      <c r="A1737" t="s">
        <v>1837</v>
      </c>
      <c r="B1737">
        <v>12221107</v>
      </c>
      <c r="C1737">
        <v>21.46</v>
      </c>
      <c r="G1737">
        <v>21.46</v>
      </c>
    </row>
    <row r="1738" spans="1:7" x14ac:dyDescent="0.25">
      <c r="A1738" t="s">
        <v>1838</v>
      </c>
      <c r="B1738">
        <v>12221108</v>
      </c>
      <c r="C1738">
        <v>0.95</v>
      </c>
      <c r="G1738">
        <v>0.95</v>
      </c>
    </row>
    <row r="1739" spans="1:7" x14ac:dyDescent="0.25">
      <c r="A1739" t="s">
        <v>1839</v>
      </c>
      <c r="B1739">
        <v>12232102</v>
      </c>
      <c r="C1739">
        <v>2.68</v>
      </c>
      <c r="G1739">
        <v>2.68</v>
      </c>
    </row>
    <row r="1740" spans="1:7" x14ac:dyDescent="0.25">
      <c r="A1740" t="s">
        <v>1840</v>
      </c>
      <c r="B1740">
        <v>12232103</v>
      </c>
      <c r="C1740">
        <v>17.79</v>
      </c>
      <c r="G1740">
        <v>17.79</v>
      </c>
    </row>
    <row r="1741" spans="1:7" x14ac:dyDescent="0.25">
      <c r="A1741" t="s">
        <v>1841</v>
      </c>
      <c r="B1741">
        <v>12232104</v>
      </c>
      <c r="C1741">
        <v>4.99</v>
      </c>
      <c r="G1741">
        <v>4.99</v>
      </c>
    </row>
    <row r="1742" spans="1:7" x14ac:dyDescent="0.25">
      <c r="A1742" t="s">
        <v>1842</v>
      </c>
      <c r="B1742">
        <v>12232105</v>
      </c>
      <c r="C1742">
        <v>2.5099999999999998</v>
      </c>
      <c r="G1742">
        <v>2.5099999999999998</v>
      </c>
    </row>
    <row r="1743" spans="1:7" x14ac:dyDescent="0.25">
      <c r="A1743" t="s">
        <v>1843</v>
      </c>
      <c r="B1743">
        <v>12232107</v>
      </c>
      <c r="C1743">
        <v>7.02</v>
      </c>
      <c r="G1743">
        <v>7.02</v>
      </c>
    </row>
    <row r="1744" spans="1:7" x14ac:dyDescent="0.25">
      <c r="A1744" t="s">
        <v>1844</v>
      </c>
      <c r="B1744">
        <v>12232108</v>
      </c>
      <c r="C1744">
        <v>4.82</v>
      </c>
      <c r="G1744">
        <v>4.82</v>
      </c>
    </row>
    <row r="1745" spans="1:7" x14ac:dyDescent="0.25">
      <c r="A1745" t="s">
        <v>1845</v>
      </c>
      <c r="B1745">
        <v>12232109</v>
      </c>
      <c r="C1745">
        <v>0</v>
      </c>
      <c r="G1745">
        <v>0</v>
      </c>
    </row>
    <row r="1746" spans="1:7" x14ac:dyDescent="0.25">
      <c r="A1746" t="s">
        <v>1846</v>
      </c>
      <c r="B1746">
        <v>12232110</v>
      </c>
      <c r="C1746">
        <v>3.19</v>
      </c>
      <c r="G1746">
        <v>3.19</v>
      </c>
    </row>
    <row r="1747" spans="1:7" x14ac:dyDescent="0.25">
      <c r="A1747" t="s">
        <v>1847</v>
      </c>
      <c r="B1747">
        <v>12232111</v>
      </c>
      <c r="C1747">
        <v>0</v>
      </c>
      <c r="G1747">
        <v>0</v>
      </c>
    </row>
    <row r="1748" spans="1:7" x14ac:dyDescent="0.25">
      <c r="A1748" t="s">
        <v>1848</v>
      </c>
      <c r="B1748">
        <v>192151131</v>
      </c>
      <c r="C1748">
        <v>39.090000000000003</v>
      </c>
      <c r="E1748">
        <v>5.67</v>
      </c>
      <c r="G1748">
        <v>33.42</v>
      </c>
    </row>
    <row r="1749" spans="1:7" x14ac:dyDescent="0.25">
      <c r="A1749" t="s">
        <v>1849</v>
      </c>
      <c r="B1749">
        <v>192151132</v>
      </c>
      <c r="C1749">
        <v>22.27</v>
      </c>
      <c r="E1749">
        <v>1.29</v>
      </c>
      <c r="G1749">
        <v>20.98</v>
      </c>
    </row>
    <row r="1750" spans="1:7" x14ac:dyDescent="0.25">
      <c r="A1750" t="s">
        <v>1850</v>
      </c>
      <c r="B1750">
        <v>192151133</v>
      </c>
      <c r="C1750">
        <v>16.920000000000002</v>
      </c>
      <c r="E1750">
        <v>2.38</v>
      </c>
      <c r="G1750">
        <v>14.54</v>
      </c>
    </row>
    <row r="1751" spans="1:7" x14ac:dyDescent="0.25">
      <c r="A1751" t="s">
        <v>1851</v>
      </c>
      <c r="B1751">
        <v>254461109</v>
      </c>
      <c r="C1751">
        <v>66.55</v>
      </c>
      <c r="G1751">
        <v>66.55</v>
      </c>
    </row>
    <row r="1752" spans="1:7" x14ac:dyDescent="0.25">
      <c r="A1752" t="s">
        <v>1852</v>
      </c>
      <c r="B1752">
        <v>254461111</v>
      </c>
      <c r="C1752">
        <v>53.93</v>
      </c>
      <c r="G1752">
        <v>53.93</v>
      </c>
    </row>
    <row r="1753" spans="1:7" x14ac:dyDescent="0.25">
      <c r="A1753" t="s">
        <v>1853</v>
      </c>
      <c r="B1753">
        <v>162741101</v>
      </c>
      <c r="C1753">
        <v>36.53</v>
      </c>
      <c r="G1753">
        <v>36.53</v>
      </c>
    </row>
    <row r="1754" spans="1:7" x14ac:dyDescent="0.25">
      <c r="A1754" t="s">
        <v>1854</v>
      </c>
      <c r="B1754">
        <v>162741102</v>
      </c>
      <c r="C1754">
        <v>9.51</v>
      </c>
      <c r="G1754">
        <v>9.51</v>
      </c>
    </row>
    <row r="1755" spans="1:7" x14ac:dyDescent="0.25">
      <c r="A1755" t="s">
        <v>1855</v>
      </c>
      <c r="B1755">
        <v>162741105</v>
      </c>
      <c r="C1755">
        <v>42.69</v>
      </c>
      <c r="G1755">
        <v>42.69</v>
      </c>
    </row>
    <row r="1756" spans="1:7" x14ac:dyDescent="0.25">
      <c r="A1756" t="s">
        <v>1856</v>
      </c>
      <c r="B1756">
        <v>162741106</v>
      </c>
      <c r="C1756">
        <v>32.51</v>
      </c>
      <c r="G1756">
        <v>32.51</v>
      </c>
    </row>
    <row r="1757" spans="1:7" x14ac:dyDescent="0.25">
      <c r="A1757" t="s">
        <v>1857</v>
      </c>
      <c r="B1757">
        <v>254691101</v>
      </c>
      <c r="C1757">
        <v>39.26</v>
      </c>
      <c r="G1757">
        <v>39.26</v>
      </c>
    </row>
    <row r="1758" spans="1:7" x14ac:dyDescent="0.25">
      <c r="A1758" t="s">
        <v>1858</v>
      </c>
      <c r="B1758">
        <v>254691102</v>
      </c>
      <c r="C1758">
        <v>7.67</v>
      </c>
      <c r="G1758">
        <v>7.67</v>
      </c>
    </row>
    <row r="1759" spans="1:7" x14ac:dyDescent="0.25">
      <c r="A1759" t="s">
        <v>1859</v>
      </c>
      <c r="B1759">
        <v>103071103</v>
      </c>
      <c r="C1759">
        <v>18.510000000000002</v>
      </c>
      <c r="G1759">
        <v>18.510000000000002</v>
      </c>
    </row>
    <row r="1760" spans="1:7" x14ac:dyDescent="0.25">
      <c r="A1760" t="s">
        <v>1860</v>
      </c>
      <c r="B1760">
        <v>103071104</v>
      </c>
      <c r="C1760">
        <v>50.35</v>
      </c>
      <c r="G1760">
        <v>50.35</v>
      </c>
    </row>
    <row r="1761" spans="1:7" x14ac:dyDescent="0.25">
      <c r="A1761" t="s">
        <v>1861</v>
      </c>
      <c r="B1761">
        <v>103071105</v>
      </c>
      <c r="C1761">
        <v>6.99</v>
      </c>
      <c r="G1761">
        <v>6.99</v>
      </c>
    </row>
    <row r="1762" spans="1:7" x14ac:dyDescent="0.25">
      <c r="A1762" t="s">
        <v>1862</v>
      </c>
      <c r="B1762">
        <v>103071106</v>
      </c>
      <c r="C1762">
        <v>10.83</v>
      </c>
      <c r="G1762">
        <v>10.83</v>
      </c>
    </row>
    <row r="1763" spans="1:7" x14ac:dyDescent="0.25">
      <c r="A1763" t="s">
        <v>1863</v>
      </c>
      <c r="B1763">
        <v>22510401</v>
      </c>
      <c r="C1763">
        <v>1.55</v>
      </c>
      <c r="G1763">
        <v>1.55</v>
      </c>
    </row>
    <row r="1764" spans="1:7" x14ac:dyDescent="0.25">
      <c r="A1764" t="s">
        <v>1864</v>
      </c>
      <c r="B1764">
        <v>22510402</v>
      </c>
      <c r="C1764">
        <v>1.76</v>
      </c>
      <c r="G1764">
        <v>1.76</v>
      </c>
    </row>
    <row r="1765" spans="1:7" x14ac:dyDescent="0.25">
      <c r="A1765" t="s">
        <v>1865</v>
      </c>
      <c r="B1765">
        <v>82462107</v>
      </c>
      <c r="C1765">
        <v>0.11</v>
      </c>
      <c r="G1765">
        <v>0.11</v>
      </c>
    </row>
    <row r="1766" spans="1:7" x14ac:dyDescent="0.25">
      <c r="A1766" t="s">
        <v>1866</v>
      </c>
      <c r="B1766">
        <v>82462109</v>
      </c>
      <c r="C1766">
        <v>3.15</v>
      </c>
      <c r="G1766">
        <v>3.15</v>
      </c>
    </row>
    <row r="1767" spans="1:7" x14ac:dyDescent="0.25">
      <c r="A1767" t="s">
        <v>1867</v>
      </c>
      <c r="B1767">
        <v>82462110</v>
      </c>
      <c r="C1767">
        <v>9.4700000000000006</v>
      </c>
      <c r="G1767">
        <v>9.4700000000000006</v>
      </c>
    </row>
    <row r="1768" spans="1:7" x14ac:dyDescent="0.25">
      <c r="A1768" t="s">
        <v>1868</v>
      </c>
      <c r="B1768">
        <v>82462111</v>
      </c>
      <c r="C1768">
        <v>0.71</v>
      </c>
      <c r="G1768">
        <v>0.71</v>
      </c>
    </row>
    <row r="1769" spans="1:7" x14ac:dyDescent="0.25">
      <c r="A1769" t="s">
        <v>1869</v>
      </c>
      <c r="B1769">
        <v>163231101</v>
      </c>
      <c r="C1769">
        <v>88.31</v>
      </c>
      <c r="E1769">
        <v>62.34</v>
      </c>
      <c r="G1769">
        <v>25.97</v>
      </c>
    </row>
    <row r="1770" spans="1:7" x14ac:dyDescent="0.25">
      <c r="A1770" t="s">
        <v>1870</v>
      </c>
      <c r="B1770">
        <v>14052101</v>
      </c>
      <c r="C1770">
        <v>1.87</v>
      </c>
      <c r="E1770">
        <v>1.4</v>
      </c>
      <c r="G1770">
        <v>0.47</v>
      </c>
    </row>
    <row r="1771" spans="1:7" x14ac:dyDescent="0.25">
      <c r="A1771" t="s">
        <v>1871</v>
      </c>
      <c r="B1771">
        <v>14052103</v>
      </c>
      <c r="C1771">
        <v>21.69</v>
      </c>
      <c r="E1771">
        <v>18.649999999999999</v>
      </c>
      <c r="G1771">
        <v>3.04</v>
      </c>
    </row>
    <row r="1772" spans="1:7" x14ac:dyDescent="0.25">
      <c r="A1772" t="s">
        <v>1872</v>
      </c>
      <c r="B1772">
        <v>42041102</v>
      </c>
      <c r="C1772">
        <v>18.7</v>
      </c>
      <c r="G1772">
        <v>18.7</v>
      </c>
    </row>
    <row r="1773" spans="1:7" x14ac:dyDescent="0.25">
      <c r="A1773" t="s">
        <v>1873</v>
      </c>
      <c r="B1773">
        <v>42041103</v>
      </c>
      <c r="C1773">
        <v>13.04</v>
      </c>
      <c r="G1773">
        <v>13.04</v>
      </c>
    </row>
    <row r="1774" spans="1:7" x14ac:dyDescent="0.25">
      <c r="A1774" t="s">
        <v>1874</v>
      </c>
      <c r="B1774">
        <v>42041104</v>
      </c>
      <c r="C1774">
        <v>19.71</v>
      </c>
      <c r="G1774">
        <v>19.71</v>
      </c>
    </row>
    <row r="1775" spans="1:7" x14ac:dyDescent="0.25">
      <c r="A1775" t="s">
        <v>1875</v>
      </c>
      <c r="B1775">
        <v>42041108</v>
      </c>
      <c r="C1775">
        <v>13.3</v>
      </c>
      <c r="G1775">
        <v>13.3</v>
      </c>
    </row>
    <row r="1776" spans="1:7" x14ac:dyDescent="0.25">
      <c r="A1776" t="s">
        <v>1876</v>
      </c>
      <c r="B1776">
        <v>42042101</v>
      </c>
      <c r="C1776">
        <v>4.42</v>
      </c>
      <c r="E1776">
        <v>0.52</v>
      </c>
      <c r="G1776">
        <v>3.9</v>
      </c>
    </row>
    <row r="1777" spans="1:7" x14ac:dyDescent="0.25">
      <c r="A1777" t="s">
        <v>1877</v>
      </c>
      <c r="B1777">
        <v>42042104</v>
      </c>
      <c r="C1777">
        <v>4.21</v>
      </c>
      <c r="G1777">
        <v>4.21</v>
      </c>
    </row>
    <row r="1778" spans="1:7" x14ac:dyDescent="0.25">
      <c r="A1778" t="s">
        <v>1878</v>
      </c>
      <c r="B1778">
        <v>102041101</v>
      </c>
      <c r="C1778">
        <v>1.6</v>
      </c>
      <c r="G1778">
        <v>1.6</v>
      </c>
    </row>
    <row r="1779" spans="1:7" x14ac:dyDescent="0.25">
      <c r="A1779" t="s">
        <v>1879</v>
      </c>
      <c r="B1779">
        <v>102041102</v>
      </c>
      <c r="C1779">
        <v>10.61</v>
      </c>
      <c r="G1779">
        <v>10.61</v>
      </c>
    </row>
    <row r="1780" spans="1:7" x14ac:dyDescent="0.25">
      <c r="A1780" t="s">
        <v>1880</v>
      </c>
      <c r="B1780">
        <v>102041103</v>
      </c>
      <c r="C1780">
        <v>7.85</v>
      </c>
      <c r="E1780">
        <v>0.56999999999999995</v>
      </c>
      <c r="G1780">
        <v>7.28</v>
      </c>
    </row>
    <row r="1781" spans="1:7" x14ac:dyDescent="0.25">
      <c r="A1781" t="s">
        <v>1881</v>
      </c>
      <c r="B1781">
        <v>102041104</v>
      </c>
      <c r="C1781">
        <v>35.86</v>
      </c>
      <c r="D1781">
        <v>17.95</v>
      </c>
      <c r="E1781">
        <v>9.74</v>
      </c>
      <c r="G1781">
        <v>8.17</v>
      </c>
    </row>
    <row r="1782" spans="1:7" x14ac:dyDescent="0.25">
      <c r="A1782" t="s">
        <v>1882</v>
      </c>
      <c r="B1782">
        <v>42211101</v>
      </c>
      <c r="C1782">
        <v>7.33</v>
      </c>
      <c r="E1782">
        <v>1.2</v>
      </c>
      <c r="G1782">
        <v>6.13</v>
      </c>
    </row>
    <row r="1783" spans="1:7" x14ac:dyDescent="0.25">
      <c r="A1783" t="s">
        <v>1883</v>
      </c>
      <c r="B1783">
        <v>42211102</v>
      </c>
      <c r="C1783">
        <v>0.59</v>
      </c>
      <c r="G1783">
        <v>0.59</v>
      </c>
    </row>
    <row r="1784" spans="1:7" x14ac:dyDescent="0.25">
      <c r="A1784" t="s">
        <v>1884</v>
      </c>
      <c r="B1784">
        <v>42211103</v>
      </c>
      <c r="C1784">
        <v>2.95</v>
      </c>
      <c r="G1784">
        <v>2.95</v>
      </c>
    </row>
    <row r="1785" spans="1:7" x14ac:dyDescent="0.25">
      <c r="A1785" t="s">
        <v>1885</v>
      </c>
      <c r="B1785">
        <v>42211104</v>
      </c>
      <c r="C1785">
        <v>24.36</v>
      </c>
      <c r="E1785">
        <v>3.45</v>
      </c>
      <c r="G1785">
        <v>20.91</v>
      </c>
    </row>
    <row r="1786" spans="1:7" x14ac:dyDescent="0.25">
      <c r="A1786" t="s">
        <v>1886</v>
      </c>
      <c r="B1786">
        <v>12600401</v>
      </c>
      <c r="C1786">
        <v>5.41</v>
      </c>
      <c r="E1786">
        <v>3.45</v>
      </c>
      <c r="G1786">
        <v>1.96</v>
      </c>
    </row>
    <row r="1787" spans="1:7" x14ac:dyDescent="0.25">
      <c r="A1787" t="s">
        <v>1887</v>
      </c>
      <c r="B1787">
        <v>163270401</v>
      </c>
      <c r="C1787">
        <v>2.48</v>
      </c>
      <c r="G1787">
        <v>2.48</v>
      </c>
    </row>
    <row r="1788" spans="1:7" x14ac:dyDescent="0.25">
      <c r="A1788" t="s">
        <v>1888</v>
      </c>
      <c r="B1788">
        <v>163270402</v>
      </c>
      <c r="C1788">
        <v>0.5</v>
      </c>
      <c r="G1788">
        <v>0.5</v>
      </c>
    </row>
    <row r="1789" spans="1:7" x14ac:dyDescent="0.25">
      <c r="A1789" t="s">
        <v>1889</v>
      </c>
      <c r="B1789">
        <v>254421101</v>
      </c>
      <c r="C1789">
        <v>91.78</v>
      </c>
      <c r="D1789">
        <v>2.56</v>
      </c>
      <c r="E1789">
        <v>88.37</v>
      </c>
      <c r="G1789">
        <v>0.85</v>
      </c>
    </row>
    <row r="1790" spans="1:7" x14ac:dyDescent="0.25">
      <c r="A1790" t="s">
        <v>1890</v>
      </c>
      <c r="B1790">
        <v>254421102</v>
      </c>
      <c r="C1790">
        <v>16.32</v>
      </c>
      <c r="D1790">
        <v>1.17</v>
      </c>
      <c r="E1790">
        <v>11.32</v>
      </c>
      <c r="G1790">
        <v>3.83</v>
      </c>
    </row>
    <row r="1791" spans="1:7" x14ac:dyDescent="0.25">
      <c r="A1791" t="s">
        <v>1891</v>
      </c>
      <c r="B1791">
        <v>254421103</v>
      </c>
      <c r="C1791">
        <v>125.45</v>
      </c>
      <c r="D1791">
        <v>80.930000000000007</v>
      </c>
      <c r="E1791">
        <v>41.88</v>
      </c>
      <c r="G1791">
        <v>2.64</v>
      </c>
    </row>
    <row r="1792" spans="1:7" x14ac:dyDescent="0.25">
      <c r="A1792" t="s">
        <v>1892</v>
      </c>
      <c r="B1792">
        <v>12011108</v>
      </c>
      <c r="C1792">
        <v>2.04</v>
      </c>
      <c r="G1792">
        <v>2.04</v>
      </c>
    </row>
    <row r="1793" spans="1:7" x14ac:dyDescent="0.25">
      <c r="A1793" t="s">
        <v>1893</v>
      </c>
      <c r="B1793">
        <v>12011109</v>
      </c>
      <c r="C1793">
        <v>3.28</v>
      </c>
      <c r="G1793">
        <v>3.28</v>
      </c>
    </row>
    <row r="1794" spans="1:7" x14ac:dyDescent="0.25">
      <c r="A1794" t="s">
        <v>1894</v>
      </c>
      <c r="B1794">
        <v>12011110</v>
      </c>
      <c r="C1794">
        <v>1.25</v>
      </c>
      <c r="G1794">
        <v>1.25</v>
      </c>
    </row>
    <row r="1795" spans="1:7" x14ac:dyDescent="0.25">
      <c r="A1795" t="s">
        <v>1895</v>
      </c>
      <c r="B1795">
        <v>12011112</v>
      </c>
      <c r="C1795">
        <v>1.1599999999999999</v>
      </c>
      <c r="G1795">
        <v>1.1599999999999999</v>
      </c>
    </row>
    <row r="1796" spans="1:7" x14ac:dyDescent="0.25">
      <c r="A1796" t="s">
        <v>1896</v>
      </c>
      <c r="B1796">
        <v>12011113</v>
      </c>
      <c r="C1796">
        <v>3.36</v>
      </c>
      <c r="G1796">
        <v>3.36</v>
      </c>
    </row>
    <row r="1797" spans="1:7" x14ac:dyDescent="0.25">
      <c r="A1797" t="s">
        <v>1897</v>
      </c>
      <c r="B1797">
        <v>12011114</v>
      </c>
      <c r="C1797">
        <v>3.27</v>
      </c>
      <c r="G1797">
        <v>3.27</v>
      </c>
    </row>
    <row r="1798" spans="1:7" x14ac:dyDescent="0.25">
      <c r="A1798" t="s">
        <v>1898</v>
      </c>
      <c r="B1798">
        <v>12011115</v>
      </c>
      <c r="C1798">
        <v>1.24</v>
      </c>
      <c r="G1798">
        <v>1.24</v>
      </c>
    </row>
    <row r="1799" spans="1:7" x14ac:dyDescent="0.25">
      <c r="A1799" t="s">
        <v>1899</v>
      </c>
      <c r="B1799">
        <v>12011116</v>
      </c>
      <c r="C1799">
        <v>2.4700000000000002</v>
      </c>
      <c r="G1799">
        <v>2.4700000000000002</v>
      </c>
    </row>
    <row r="1800" spans="1:7" x14ac:dyDescent="0.25">
      <c r="A1800" t="s">
        <v>1900</v>
      </c>
      <c r="B1800">
        <v>12011117</v>
      </c>
      <c r="C1800">
        <v>2.97</v>
      </c>
      <c r="G1800">
        <v>2.97</v>
      </c>
    </row>
    <row r="1801" spans="1:7" x14ac:dyDescent="0.25">
      <c r="A1801" t="s">
        <v>1901</v>
      </c>
      <c r="B1801">
        <v>12011118</v>
      </c>
      <c r="C1801">
        <v>3.32</v>
      </c>
      <c r="G1801">
        <v>3.32</v>
      </c>
    </row>
    <row r="1802" spans="1:7" x14ac:dyDescent="0.25">
      <c r="A1802" t="s">
        <v>1902</v>
      </c>
      <c r="B1802">
        <v>12011119</v>
      </c>
      <c r="C1802">
        <v>0.43</v>
      </c>
      <c r="G1802">
        <v>0.43</v>
      </c>
    </row>
    <row r="1803" spans="1:7" x14ac:dyDescent="0.25">
      <c r="A1803" t="s">
        <v>1903</v>
      </c>
      <c r="B1803">
        <v>12011120</v>
      </c>
      <c r="C1803">
        <v>2.96</v>
      </c>
      <c r="G1803">
        <v>2.96</v>
      </c>
    </row>
    <row r="1804" spans="1:7" x14ac:dyDescent="0.25">
      <c r="A1804" t="s">
        <v>1904</v>
      </c>
      <c r="B1804">
        <v>12011121</v>
      </c>
      <c r="C1804">
        <v>1.91</v>
      </c>
      <c r="G1804">
        <v>1.91</v>
      </c>
    </row>
    <row r="1805" spans="1:7" x14ac:dyDescent="0.25">
      <c r="A1805" t="s">
        <v>1905</v>
      </c>
      <c r="B1805">
        <v>12011132</v>
      </c>
      <c r="C1805">
        <v>1.22</v>
      </c>
      <c r="G1805">
        <v>1.22</v>
      </c>
    </row>
    <row r="1806" spans="1:7" x14ac:dyDescent="0.25">
      <c r="A1806" t="s">
        <v>1906</v>
      </c>
      <c r="B1806">
        <v>12011133</v>
      </c>
      <c r="C1806">
        <v>0.03</v>
      </c>
      <c r="G1806">
        <v>0.03</v>
      </c>
    </row>
    <row r="1807" spans="1:7" x14ac:dyDescent="0.25">
      <c r="A1807" t="s">
        <v>1907</v>
      </c>
      <c r="B1807">
        <v>12011134</v>
      </c>
      <c r="C1807">
        <v>1.4</v>
      </c>
      <c r="G1807">
        <v>1.4</v>
      </c>
    </row>
    <row r="1808" spans="1:7" x14ac:dyDescent="0.25">
      <c r="A1808" t="s">
        <v>1908</v>
      </c>
      <c r="B1808">
        <v>12040406</v>
      </c>
      <c r="C1808">
        <v>3.19</v>
      </c>
      <c r="G1808">
        <v>3.19</v>
      </c>
    </row>
    <row r="1809" spans="1:7" x14ac:dyDescent="0.25">
      <c r="A1809" t="s">
        <v>1909</v>
      </c>
      <c r="B1809">
        <v>12040407</v>
      </c>
      <c r="C1809">
        <v>0.33</v>
      </c>
      <c r="G1809">
        <v>0.33</v>
      </c>
    </row>
    <row r="1810" spans="1:7" x14ac:dyDescent="0.25">
      <c r="A1810" t="s">
        <v>1910</v>
      </c>
      <c r="B1810">
        <v>12040408</v>
      </c>
      <c r="C1810">
        <v>4.08</v>
      </c>
      <c r="G1810">
        <v>4.08</v>
      </c>
    </row>
    <row r="1811" spans="1:7" x14ac:dyDescent="0.25">
      <c r="A1811" t="s">
        <v>1911</v>
      </c>
      <c r="B1811">
        <v>12040410</v>
      </c>
      <c r="C1811">
        <v>2.75</v>
      </c>
      <c r="G1811">
        <v>2.75</v>
      </c>
    </row>
    <row r="1812" spans="1:7" x14ac:dyDescent="0.25">
      <c r="A1812" t="s">
        <v>1912</v>
      </c>
      <c r="B1812">
        <v>12041101</v>
      </c>
      <c r="C1812">
        <v>0.16</v>
      </c>
      <c r="G1812">
        <v>0.16</v>
      </c>
    </row>
    <row r="1813" spans="1:7" x14ac:dyDescent="0.25">
      <c r="A1813" t="s">
        <v>1913</v>
      </c>
      <c r="B1813">
        <v>12041102</v>
      </c>
      <c r="C1813">
        <v>2.85</v>
      </c>
      <c r="G1813">
        <v>2.85</v>
      </c>
    </row>
    <row r="1814" spans="1:7" x14ac:dyDescent="0.25">
      <c r="A1814" t="s">
        <v>1914</v>
      </c>
      <c r="B1814">
        <v>12041103</v>
      </c>
      <c r="C1814">
        <v>0.34</v>
      </c>
      <c r="G1814">
        <v>0.34</v>
      </c>
    </row>
    <row r="1815" spans="1:7" x14ac:dyDescent="0.25">
      <c r="A1815" t="s">
        <v>1915</v>
      </c>
      <c r="B1815">
        <v>12041104</v>
      </c>
      <c r="C1815">
        <v>5.93</v>
      </c>
      <c r="G1815">
        <v>5.93</v>
      </c>
    </row>
    <row r="1816" spans="1:7" x14ac:dyDescent="0.25">
      <c r="A1816" t="s">
        <v>1916</v>
      </c>
      <c r="B1816">
        <v>12041105</v>
      </c>
      <c r="C1816">
        <v>8.27</v>
      </c>
      <c r="G1816">
        <v>8.27</v>
      </c>
    </row>
    <row r="1817" spans="1:7" x14ac:dyDescent="0.25">
      <c r="A1817" t="s">
        <v>1917</v>
      </c>
      <c r="B1817">
        <v>12041106</v>
      </c>
      <c r="C1817">
        <v>8.7799999999999994</v>
      </c>
      <c r="G1817">
        <v>8.7799999999999994</v>
      </c>
    </row>
    <row r="1818" spans="1:7" x14ac:dyDescent="0.25">
      <c r="A1818" t="s">
        <v>1918</v>
      </c>
      <c r="B1818">
        <v>12041107</v>
      </c>
      <c r="C1818">
        <v>2.5099999999999998</v>
      </c>
      <c r="G1818">
        <v>2.5099999999999998</v>
      </c>
    </row>
    <row r="1819" spans="1:7" x14ac:dyDescent="0.25">
      <c r="A1819" t="s">
        <v>1919</v>
      </c>
      <c r="B1819">
        <v>12041110</v>
      </c>
      <c r="C1819">
        <v>5.47</v>
      </c>
      <c r="G1819">
        <v>5.47</v>
      </c>
    </row>
    <row r="1820" spans="1:7" x14ac:dyDescent="0.25">
      <c r="A1820" t="s">
        <v>1920</v>
      </c>
      <c r="B1820">
        <v>12041111</v>
      </c>
      <c r="C1820">
        <v>7.81</v>
      </c>
      <c r="G1820">
        <v>7.81</v>
      </c>
    </row>
    <row r="1821" spans="1:7" x14ac:dyDescent="0.25">
      <c r="A1821" t="s">
        <v>1921</v>
      </c>
      <c r="B1821">
        <v>12041112</v>
      </c>
      <c r="C1821">
        <v>10.64</v>
      </c>
      <c r="D1821">
        <v>1.95</v>
      </c>
      <c r="E1821">
        <v>0.41</v>
      </c>
      <c r="G1821">
        <v>8.2799999999999994</v>
      </c>
    </row>
    <row r="1822" spans="1:7" x14ac:dyDescent="0.25">
      <c r="A1822" t="s">
        <v>1922</v>
      </c>
      <c r="B1822">
        <v>12041115</v>
      </c>
      <c r="C1822">
        <v>2.74</v>
      </c>
      <c r="G1822">
        <v>2.74</v>
      </c>
    </row>
    <row r="1823" spans="1:7" x14ac:dyDescent="0.25">
      <c r="A1823" t="s">
        <v>1923</v>
      </c>
      <c r="B1823">
        <v>12041116</v>
      </c>
      <c r="C1823">
        <v>2.81</v>
      </c>
      <c r="G1823">
        <v>2.81</v>
      </c>
    </row>
    <row r="1824" spans="1:7" x14ac:dyDescent="0.25">
      <c r="A1824" t="s">
        <v>1924</v>
      </c>
      <c r="B1824">
        <v>12041117</v>
      </c>
      <c r="C1824">
        <v>0.5</v>
      </c>
      <c r="G1824">
        <v>0.5</v>
      </c>
    </row>
    <row r="1825" spans="1:7" x14ac:dyDescent="0.25">
      <c r="A1825" t="s">
        <v>1925</v>
      </c>
      <c r="B1825">
        <v>12041130</v>
      </c>
      <c r="C1825">
        <v>6.44</v>
      </c>
      <c r="G1825">
        <v>6.44</v>
      </c>
    </row>
    <row r="1826" spans="1:7" x14ac:dyDescent="0.25">
      <c r="A1826" t="s">
        <v>1926</v>
      </c>
      <c r="B1826">
        <v>12041131</v>
      </c>
      <c r="C1826">
        <v>7.74</v>
      </c>
      <c r="G1826">
        <v>7.74</v>
      </c>
    </row>
    <row r="1827" spans="1:7" x14ac:dyDescent="0.25">
      <c r="A1827" t="s">
        <v>1927</v>
      </c>
      <c r="B1827">
        <v>12041132</v>
      </c>
      <c r="C1827">
        <v>2.79</v>
      </c>
      <c r="G1827">
        <v>2.79</v>
      </c>
    </row>
    <row r="1828" spans="1:7" x14ac:dyDescent="0.25">
      <c r="A1828" t="s">
        <v>1928</v>
      </c>
      <c r="B1828">
        <v>12041133</v>
      </c>
      <c r="C1828">
        <v>2.97</v>
      </c>
      <c r="G1828">
        <v>2.97</v>
      </c>
    </row>
    <row r="1829" spans="1:7" x14ac:dyDescent="0.25">
      <c r="A1829" t="s">
        <v>1929</v>
      </c>
      <c r="B1829">
        <v>12041134</v>
      </c>
      <c r="C1829">
        <v>5.07</v>
      </c>
      <c r="G1829">
        <v>5.07</v>
      </c>
    </row>
    <row r="1830" spans="1:7" x14ac:dyDescent="0.25">
      <c r="A1830" t="s">
        <v>1930</v>
      </c>
      <c r="B1830">
        <v>12041202</v>
      </c>
      <c r="C1830">
        <v>0.24</v>
      </c>
      <c r="G1830">
        <v>0.24</v>
      </c>
    </row>
    <row r="1831" spans="1:7" x14ac:dyDescent="0.25">
      <c r="A1831" t="s">
        <v>1931</v>
      </c>
      <c r="B1831">
        <v>12080401</v>
      </c>
      <c r="C1831">
        <v>3.23</v>
      </c>
      <c r="G1831">
        <v>3.23</v>
      </c>
    </row>
    <row r="1832" spans="1:7" x14ac:dyDescent="0.25">
      <c r="A1832" t="s">
        <v>1932</v>
      </c>
      <c r="B1832">
        <v>12080402</v>
      </c>
      <c r="C1832">
        <v>5.1100000000000003</v>
      </c>
      <c r="G1832">
        <v>5.1100000000000003</v>
      </c>
    </row>
    <row r="1833" spans="1:7" x14ac:dyDescent="0.25">
      <c r="A1833" t="s">
        <v>1933</v>
      </c>
      <c r="B1833">
        <v>12090401</v>
      </c>
      <c r="C1833">
        <v>4.63</v>
      </c>
      <c r="G1833">
        <v>4.63</v>
      </c>
    </row>
    <row r="1834" spans="1:7" x14ac:dyDescent="0.25">
      <c r="A1834" t="s">
        <v>1934</v>
      </c>
      <c r="B1834">
        <v>12090403</v>
      </c>
      <c r="C1834">
        <v>6.3</v>
      </c>
      <c r="G1834">
        <v>6.3</v>
      </c>
    </row>
    <row r="1835" spans="1:7" x14ac:dyDescent="0.25">
      <c r="A1835" t="s">
        <v>1935</v>
      </c>
      <c r="B1835">
        <v>12090408</v>
      </c>
      <c r="C1835">
        <v>4.57</v>
      </c>
      <c r="G1835">
        <v>4.57</v>
      </c>
    </row>
    <row r="1836" spans="1:7" x14ac:dyDescent="0.25">
      <c r="A1836" t="s">
        <v>1936</v>
      </c>
      <c r="B1836">
        <v>12090409</v>
      </c>
      <c r="C1836">
        <v>3</v>
      </c>
      <c r="G1836">
        <v>3</v>
      </c>
    </row>
    <row r="1837" spans="1:7" x14ac:dyDescent="0.25">
      <c r="A1837" t="s">
        <v>1937</v>
      </c>
      <c r="B1837">
        <v>12091101</v>
      </c>
      <c r="C1837">
        <v>10.41</v>
      </c>
      <c r="G1837">
        <v>10.41</v>
      </c>
    </row>
    <row r="1838" spans="1:7" x14ac:dyDescent="0.25">
      <c r="A1838" t="s">
        <v>1938</v>
      </c>
      <c r="B1838">
        <v>12091102</v>
      </c>
      <c r="C1838">
        <v>18.3</v>
      </c>
      <c r="E1838">
        <v>6.01</v>
      </c>
      <c r="G1838">
        <v>12.29</v>
      </c>
    </row>
    <row r="1839" spans="1:7" x14ac:dyDescent="0.25">
      <c r="A1839" t="s">
        <v>1939</v>
      </c>
      <c r="B1839">
        <v>12091103</v>
      </c>
      <c r="C1839">
        <v>2.78</v>
      </c>
      <c r="G1839">
        <v>2.78</v>
      </c>
    </row>
    <row r="1840" spans="1:7" x14ac:dyDescent="0.25">
      <c r="A1840" t="s">
        <v>1940</v>
      </c>
      <c r="B1840">
        <v>12091104</v>
      </c>
      <c r="C1840">
        <v>6.84</v>
      </c>
      <c r="G1840">
        <v>6.84</v>
      </c>
    </row>
    <row r="1841" spans="1:7" x14ac:dyDescent="0.25">
      <c r="A1841" t="s">
        <v>1941</v>
      </c>
      <c r="B1841">
        <v>12091105</v>
      </c>
      <c r="C1841">
        <v>20.260000000000002</v>
      </c>
      <c r="E1841">
        <v>1.52</v>
      </c>
      <c r="G1841">
        <v>18.739999999999998</v>
      </c>
    </row>
    <row r="1842" spans="1:7" x14ac:dyDescent="0.25">
      <c r="A1842" t="s">
        <v>1942</v>
      </c>
      <c r="B1842">
        <v>12091106</v>
      </c>
      <c r="C1842">
        <v>18.02</v>
      </c>
      <c r="E1842">
        <v>1.89</v>
      </c>
      <c r="G1842">
        <v>16.13</v>
      </c>
    </row>
    <row r="1843" spans="1:7" x14ac:dyDescent="0.25">
      <c r="A1843" t="s">
        <v>1943</v>
      </c>
      <c r="B1843">
        <v>12091108</v>
      </c>
      <c r="C1843">
        <v>9.25</v>
      </c>
      <c r="G1843">
        <v>9.25</v>
      </c>
    </row>
    <row r="1844" spans="1:7" x14ac:dyDescent="0.25">
      <c r="A1844" t="s">
        <v>1944</v>
      </c>
      <c r="B1844">
        <v>12091109</v>
      </c>
      <c r="C1844">
        <v>0.04</v>
      </c>
      <c r="G1844">
        <v>0.04</v>
      </c>
    </row>
    <row r="1845" spans="1:7" x14ac:dyDescent="0.25">
      <c r="A1845" t="s">
        <v>1945</v>
      </c>
      <c r="B1845">
        <v>12091110</v>
      </c>
      <c r="C1845">
        <v>2.08</v>
      </c>
      <c r="G1845">
        <v>2.08</v>
      </c>
    </row>
    <row r="1846" spans="1:7" x14ac:dyDescent="0.25">
      <c r="A1846" t="s">
        <v>1946</v>
      </c>
      <c r="B1846">
        <v>12091111</v>
      </c>
      <c r="C1846">
        <v>4.67</v>
      </c>
      <c r="G1846">
        <v>4.67</v>
      </c>
    </row>
    <row r="1847" spans="1:7" x14ac:dyDescent="0.25">
      <c r="A1847" t="s">
        <v>1947</v>
      </c>
      <c r="B1847">
        <v>12091112</v>
      </c>
      <c r="C1847">
        <v>5.51</v>
      </c>
      <c r="G1847">
        <v>5.51</v>
      </c>
    </row>
    <row r="1848" spans="1:7" x14ac:dyDescent="0.25">
      <c r="A1848" t="s">
        <v>1948</v>
      </c>
      <c r="B1848">
        <v>12091114</v>
      </c>
      <c r="C1848">
        <v>0</v>
      </c>
      <c r="G1848">
        <v>0</v>
      </c>
    </row>
    <row r="1849" spans="1:7" x14ac:dyDescent="0.25">
      <c r="A1849" t="s">
        <v>1949</v>
      </c>
      <c r="B1849">
        <v>12091115</v>
      </c>
      <c r="C1849">
        <v>3.9</v>
      </c>
      <c r="G1849">
        <v>3.9</v>
      </c>
    </row>
    <row r="1850" spans="1:7" x14ac:dyDescent="0.25">
      <c r="A1850" t="s">
        <v>1950</v>
      </c>
      <c r="B1850">
        <v>12091116</v>
      </c>
      <c r="C1850">
        <v>23.48</v>
      </c>
      <c r="E1850">
        <v>0.48</v>
      </c>
      <c r="G1850">
        <v>23</v>
      </c>
    </row>
    <row r="1851" spans="1:7" x14ac:dyDescent="0.25">
      <c r="A1851" t="s">
        <v>1951</v>
      </c>
      <c r="B1851">
        <v>12091117</v>
      </c>
      <c r="C1851">
        <v>13.12</v>
      </c>
      <c r="G1851">
        <v>13.12</v>
      </c>
    </row>
    <row r="1852" spans="1:7" x14ac:dyDescent="0.25">
      <c r="A1852" t="s">
        <v>1952</v>
      </c>
      <c r="B1852">
        <v>12091118</v>
      </c>
      <c r="C1852">
        <v>13.87</v>
      </c>
      <c r="E1852">
        <v>0.31</v>
      </c>
      <c r="G1852">
        <v>13.56</v>
      </c>
    </row>
    <row r="1853" spans="1:7" x14ac:dyDescent="0.25">
      <c r="A1853" t="s">
        <v>1953</v>
      </c>
      <c r="B1853">
        <v>12101101</v>
      </c>
      <c r="C1853">
        <v>7.27</v>
      </c>
      <c r="D1853">
        <v>1.0900000000000001</v>
      </c>
      <c r="E1853">
        <v>1.47</v>
      </c>
      <c r="G1853">
        <v>4.71</v>
      </c>
    </row>
    <row r="1854" spans="1:7" x14ac:dyDescent="0.25">
      <c r="A1854" t="s">
        <v>1954</v>
      </c>
      <c r="B1854">
        <v>12101102</v>
      </c>
      <c r="C1854">
        <v>14.94</v>
      </c>
      <c r="D1854">
        <v>14.94</v>
      </c>
      <c r="G1854">
        <v>0</v>
      </c>
    </row>
    <row r="1855" spans="1:7" x14ac:dyDescent="0.25">
      <c r="A1855" t="s">
        <v>1955</v>
      </c>
      <c r="B1855">
        <v>12101103</v>
      </c>
      <c r="C1855">
        <v>10.68</v>
      </c>
      <c r="D1855">
        <v>1.1299999999999999</v>
      </c>
      <c r="E1855">
        <v>4.84</v>
      </c>
      <c r="G1855">
        <v>4.71</v>
      </c>
    </row>
    <row r="1856" spans="1:7" x14ac:dyDescent="0.25">
      <c r="A1856" t="s">
        <v>1956</v>
      </c>
      <c r="B1856">
        <v>12101104</v>
      </c>
      <c r="C1856">
        <v>14.89</v>
      </c>
      <c r="D1856">
        <v>9.56</v>
      </c>
      <c r="E1856">
        <v>5.33</v>
      </c>
      <c r="G1856">
        <v>0</v>
      </c>
    </row>
    <row r="1857" spans="1:7" x14ac:dyDescent="0.25">
      <c r="A1857" t="s">
        <v>1957</v>
      </c>
      <c r="B1857">
        <v>12111101</v>
      </c>
      <c r="C1857">
        <v>5.82</v>
      </c>
      <c r="G1857">
        <v>5.82</v>
      </c>
    </row>
    <row r="1858" spans="1:7" x14ac:dyDescent="0.25">
      <c r="A1858" t="s">
        <v>1958</v>
      </c>
      <c r="B1858">
        <v>12111102</v>
      </c>
      <c r="C1858">
        <v>1.28</v>
      </c>
      <c r="G1858">
        <v>1.28</v>
      </c>
    </row>
    <row r="1859" spans="1:7" x14ac:dyDescent="0.25">
      <c r="A1859" t="s">
        <v>1959</v>
      </c>
      <c r="B1859">
        <v>12111103</v>
      </c>
      <c r="C1859">
        <v>4.6900000000000004</v>
      </c>
      <c r="G1859">
        <v>4.6900000000000004</v>
      </c>
    </row>
    <row r="1860" spans="1:7" x14ac:dyDescent="0.25">
      <c r="A1860" t="s">
        <v>1960</v>
      </c>
      <c r="B1860">
        <v>12111105</v>
      </c>
      <c r="C1860">
        <v>2.48</v>
      </c>
      <c r="G1860">
        <v>2.48</v>
      </c>
    </row>
    <row r="1861" spans="1:7" x14ac:dyDescent="0.25">
      <c r="A1861" t="s">
        <v>1961</v>
      </c>
      <c r="B1861">
        <v>12111106</v>
      </c>
      <c r="C1861">
        <v>0.35</v>
      </c>
      <c r="G1861">
        <v>0.35</v>
      </c>
    </row>
    <row r="1862" spans="1:7" x14ac:dyDescent="0.25">
      <c r="A1862" t="s">
        <v>1962</v>
      </c>
      <c r="B1862">
        <v>12111107</v>
      </c>
      <c r="C1862">
        <v>1.47</v>
      </c>
      <c r="G1862">
        <v>1.47</v>
      </c>
    </row>
    <row r="1863" spans="1:7" x14ac:dyDescent="0.25">
      <c r="A1863" t="s">
        <v>1963</v>
      </c>
      <c r="B1863">
        <v>12111108</v>
      </c>
      <c r="C1863">
        <v>0</v>
      </c>
      <c r="G1863">
        <v>0</v>
      </c>
    </row>
    <row r="1864" spans="1:7" x14ac:dyDescent="0.25">
      <c r="A1864" t="s">
        <v>1964</v>
      </c>
      <c r="B1864">
        <v>12540401</v>
      </c>
      <c r="C1864">
        <v>5.5</v>
      </c>
      <c r="G1864">
        <v>5.5</v>
      </c>
    </row>
    <row r="1865" spans="1:7" x14ac:dyDescent="0.25">
      <c r="A1865" t="s">
        <v>1965</v>
      </c>
      <c r="B1865">
        <v>12540402</v>
      </c>
      <c r="C1865">
        <v>1.77</v>
      </c>
      <c r="G1865">
        <v>1.77</v>
      </c>
    </row>
    <row r="1866" spans="1:7" x14ac:dyDescent="0.25">
      <c r="A1866" t="s">
        <v>1966</v>
      </c>
      <c r="B1866">
        <v>12541101</v>
      </c>
      <c r="C1866">
        <v>5.29</v>
      </c>
      <c r="E1866">
        <v>0.5</v>
      </c>
      <c r="G1866">
        <v>4.79</v>
      </c>
    </row>
    <row r="1867" spans="1:7" x14ac:dyDescent="0.25">
      <c r="A1867" t="s">
        <v>1967</v>
      </c>
      <c r="B1867">
        <v>12541102</v>
      </c>
      <c r="C1867">
        <v>6.37</v>
      </c>
      <c r="G1867">
        <v>6.37</v>
      </c>
    </row>
    <row r="1868" spans="1:7" x14ac:dyDescent="0.25">
      <c r="A1868" t="s">
        <v>1968</v>
      </c>
      <c r="B1868">
        <v>12541103</v>
      </c>
      <c r="C1868">
        <v>7.68</v>
      </c>
      <c r="G1868">
        <v>7.68</v>
      </c>
    </row>
    <row r="1869" spans="1:7" x14ac:dyDescent="0.25">
      <c r="A1869" t="s">
        <v>1969</v>
      </c>
      <c r="B1869">
        <v>12541104</v>
      </c>
      <c r="C1869">
        <v>13.22</v>
      </c>
      <c r="D1869">
        <v>10.71</v>
      </c>
      <c r="E1869">
        <v>1.35</v>
      </c>
      <c r="G1869">
        <v>1.1599999999999999</v>
      </c>
    </row>
    <row r="1870" spans="1:7" x14ac:dyDescent="0.25">
      <c r="A1870" t="s">
        <v>1970</v>
      </c>
      <c r="B1870">
        <v>12541105</v>
      </c>
      <c r="C1870">
        <v>19.38</v>
      </c>
      <c r="E1870">
        <v>2.5099999999999998</v>
      </c>
      <c r="G1870">
        <v>16.87</v>
      </c>
    </row>
    <row r="1871" spans="1:7" x14ac:dyDescent="0.25">
      <c r="A1871" t="s">
        <v>1971</v>
      </c>
      <c r="B1871">
        <v>12541106</v>
      </c>
      <c r="C1871">
        <v>22.88</v>
      </c>
      <c r="D1871">
        <v>4.1399999999999997</v>
      </c>
      <c r="E1871">
        <v>10.81</v>
      </c>
      <c r="G1871">
        <v>7.93</v>
      </c>
    </row>
    <row r="1872" spans="1:7" x14ac:dyDescent="0.25">
      <c r="A1872" t="s">
        <v>1972</v>
      </c>
      <c r="B1872">
        <v>12541107</v>
      </c>
      <c r="C1872">
        <v>12.92</v>
      </c>
      <c r="G1872">
        <v>12.92</v>
      </c>
    </row>
    <row r="1873" spans="1:7" x14ac:dyDescent="0.25">
      <c r="A1873" t="s">
        <v>1973</v>
      </c>
      <c r="B1873">
        <v>12541109</v>
      </c>
      <c r="C1873">
        <v>7.1</v>
      </c>
      <c r="G1873">
        <v>7.1</v>
      </c>
    </row>
    <row r="1874" spans="1:7" x14ac:dyDescent="0.25">
      <c r="A1874" t="s">
        <v>1974</v>
      </c>
      <c r="B1874">
        <v>12541110</v>
      </c>
      <c r="C1874">
        <v>0.43</v>
      </c>
      <c r="G1874">
        <v>0.43</v>
      </c>
    </row>
    <row r="1875" spans="1:7" x14ac:dyDescent="0.25">
      <c r="A1875" t="s">
        <v>1975</v>
      </c>
      <c r="B1875">
        <v>12541111</v>
      </c>
      <c r="C1875">
        <v>1.03</v>
      </c>
      <c r="G1875">
        <v>1.03</v>
      </c>
    </row>
    <row r="1876" spans="1:7" x14ac:dyDescent="0.25">
      <c r="A1876" t="s">
        <v>1976</v>
      </c>
      <c r="B1876">
        <v>12541112</v>
      </c>
      <c r="C1876">
        <v>3.93</v>
      </c>
      <c r="G1876">
        <v>3.93</v>
      </c>
    </row>
    <row r="1877" spans="1:7" x14ac:dyDescent="0.25">
      <c r="A1877" t="s">
        <v>1977</v>
      </c>
      <c r="B1877">
        <v>12541114</v>
      </c>
      <c r="C1877">
        <v>5.08</v>
      </c>
      <c r="G1877">
        <v>5.08</v>
      </c>
    </row>
    <row r="1878" spans="1:7" x14ac:dyDescent="0.25">
      <c r="A1878" t="s">
        <v>1978</v>
      </c>
      <c r="B1878">
        <v>12541115</v>
      </c>
      <c r="C1878">
        <v>12.61</v>
      </c>
      <c r="G1878">
        <v>12.61</v>
      </c>
    </row>
    <row r="1879" spans="1:7" x14ac:dyDescent="0.25">
      <c r="A1879" t="s">
        <v>1979</v>
      </c>
      <c r="B1879">
        <v>22580401</v>
      </c>
      <c r="C1879">
        <v>3.7</v>
      </c>
      <c r="G1879">
        <v>3.7</v>
      </c>
    </row>
    <row r="1880" spans="1:7" x14ac:dyDescent="0.25">
      <c r="A1880" t="s">
        <v>1980</v>
      </c>
      <c r="B1880">
        <v>22580402</v>
      </c>
      <c r="C1880">
        <v>2.96</v>
      </c>
      <c r="G1880">
        <v>2.96</v>
      </c>
    </row>
    <row r="1881" spans="1:7" x14ac:dyDescent="0.25">
      <c r="A1881" t="s">
        <v>1981</v>
      </c>
      <c r="B1881">
        <v>182601102</v>
      </c>
      <c r="C1881">
        <v>54.18</v>
      </c>
      <c r="E1881">
        <v>37.119999999999997</v>
      </c>
      <c r="G1881">
        <v>17.059999999999999</v>
      </c>
    </row>
    <row r="1882" spans="1:7" x14ac:dyDescent="0.25">
      <c r="A1882" t="s">
        <v>1982</v>
      </c>
      <c r="B1882">
        <v>182601103</v>
      </c>
      <c r="C1882">
        <v>11.37</v>
      </c>
      <c r="E1882">
        <v>1.1100000000000001</v>
      </c>
      <c r="G1882">
        <v>10.26</v>
      </c>
    </row>
    <row r="1883" spans="1:7" x14ac:dyDescent="0.25">
      <c r="A1883" t="s">
        <v>1983</v>
      </c>
      <c r="B1883">
        <v>182601104</v>
      </c>
      <c r="C1883">
        <v>112.15</v>
      </c>
      <c r="D1883">
        <v>6.75</v>
      </c>
      <c r="E1883">
        <v>78.81</v>
      </c>
      <c r="G1883">
        <v>26.59</v>
      </c>
    </row>
    <row r="1884" spans="1:7" x14ac:dyDescent="0.25">
      <c r="A1884" t="s">
        <v>1984</v>
      </c>
      <c r="B1884">
        <v>182601105</v>
      </c>
      <c r="C1884">
        <v>23.59</v>
      </c>
      <c r="E1884">
        <v>0.66</v>
      </c>
      <c r="G1884">
        <v>22.93</v>
      </c>
    </row>
    <row r="1885" spans="1:7" x14ac:dyDescent="0.25">
      <c r="A1885" t="s">
        <v>1985</v>
      </c>
      <c r="B1885">
        <v>182601106</v>
      </c>
      <c r="C1885">
        <v>29.36</v>
      </c>
      <c r="E1885">
        <v>1.96</v>
      </c>
      <c r="G1885">
        <v>27.4</v>
      </c>
    </row>
    <row r="1886" spans="1:7" x14ac:dyDescent="0.25">
      <c r="A1886" t="s">
        <v>1986</v>
      </c>
      <c r="B1886">
        <v>182601108</v>
      </c>
      <c r="C1886">
        <v>11.07</v>
      </c>
      <c r="G1886">
        <v>11.07</v>
      </c>
    </row>
    <row r="1887" spans="1:7" x14ac:dyDescent="0.25">
      <c r="A1887" t="s">
        <v>1987</v>
      </c>
      <c r="B1887">
        <v>182391102</v>
      </c>
      <c r="C1887">
        <v>39.1</v>
      </c>
      <c r="G1887">
        <v>39.1</v>
      </c>
    </row>
    <row r="1888" spans="1:7" x14ac:dyDescent="0.25">
      <c r="A1888" t="s">
        <v>1988</v>
      </c>
      <c r="B1888">
        <v>182391103</v>
      </c>
      <c r="C1888">
        <v>144.71</v>
      </c>
      <c r="E1888">
        <v>116.94</v>
      </c>
      <c r="G1888">
        <v>27.77</v>
      </c>
    </row>
    <row r="1889" spans="1:7" x14ac:dyDescent="0.25">
      <c r="A1889" t="s">
        <v>1989</v>
      </c>
      <c r="B1889">
        <v>252821101</v>
      </c>
      <c r="C1889">
        <v>41.99</v>
      </c>
      <c r="G1889">
        <v>41.99</v>
      </c>
    </row>
    <row r="1890" spans="1:7" x14ac:dyDescent="0.25">
      <c r="A1890" t="s">
        <v>1990</v>
      </c>
      <c r="B1890">
        <v>252821102</v>
      </c>
      <c r="C1890">
        <v>49.41</v>
      </c>
      <c r="G1890">
        <v>49.41</v>
      </c>
    </row>
    <row r="1891" spans="1:7" x14ac:dyDescent="0.25">
      <c r="A1891" t="s">
        <v>1991</v>
      </c>
      <c r="B1891">
        <v>252821103</v>
      </c>
      <c r="C1891">
        <v>35.340000000000003</v>
      </c>
      <c r="G1891">
        <v>35.340000000000003</v>
      </c>
    </row>
    <row r="1892" spans="1:7" x14ac:dyDescent="0.25">
      <c r="A1892" t="s">
        <v>1992</v>
      </c>
      <c r="B1892">
        <v>252821104</v>
      </c>
      <c r="C1892">
        <v>58.21</v>
      </c>
      <c r="G1892">
        <v>58.21</v>
      </c>
    </row>
    <row r="1893" spans="1:7" x14ac:dyDescent="0.25">
      <c r="A1893" t="s">
        <v>1993</v>
      </c>
      <c r="B1893">
        <v>252821105</v>
      </c>
      <c r="C1893">
        <v>15.44</v>
      </c>
      <c r="G1893">
        <v>15.44</v>
      </c>
    </row>
    <row r="1894" spans="1:7" x14ac:dyDescent="0.25">
      <c r="A1894" t="s">
        <v>1994</v>
      </c>
      <c r="B1894">
        <v>42291101</v>
      </c>
      <c r="C1894">
        <v>123.11</v>
      </c>
      <c r="D1894">
        <v>15.44</v>
      </c>
      <c r="E1894">
        <v>55.47</v>
      </c>
      <c r="G1894">
        <v>52.2</v>
      </c>
    </row>
    <row r="1895" spans="1:7" x14ac:dyDescent="0.25">
      <c r="A1895" t="s">
        <v>1995</v>
      </c>
      <c r="B1895">
        <v>163541101</v>
      </c>
      <c r="C1895">
        <v>116.76</v>
      </c>
      <c r="D1895">
        <v>4.66</v>
      </c>
      <c r="E1895">
        <v>84.68</v>
      </c>
      <c r="G1895">
        <v>27.42</v>
      </c>
    </row>
    <row r="1896" spans="1:7" x14ac:dyDescent="0.25">
      <c r="A1896" t="s">
        <v>1996</v>
      </c>
      <c r="B1896">
        <v>163541102</v>
      </c>
      <c r="C1896">
        <v>98.63</v>
      </c>
      <c r="E1896">
        <v>56.04</v>
      </c>
      <c r="G1896">
        <v>42.59</v>
      </c>
    </row>
    <row r="1897" spans="1:7" x14ac:dyDescent="0.25">
      <c r="A1897" t="s">
        <v>1997</v>
      </c>
      <c r="B1897">
        <v>152901101</v>
      </c>
      <c r="C1897">
        <v>21.81</v>
      </c>
      <c r="G1897">
        <v>21.81</v>
      </c>
    </row>
    <row r="1898" spans="1:7" x14ac:dyDescent="0.25">
      <c r="A1898" t="s">
        <v>1998</v>
      </c>
      <c r="B1898">
        <v>152901102</v>
      </c>
      <c r="C1898">
        <v>6.02</v>
      </c>
      <c r="G1898">
        <v>6.02</v>
      </c>
    </row>
    <row r="1899" spans="1:7" x14ac:dyDescent="0.25">
      <c r="A1899" t="s">
        <v>1999</v>
      </c>
      <c r="B1899">
        <v>152901103</v>
      </c>
      <c r="C1899">
        <v>47.14</v>
      </c>
      <c r="G1899">
        <v>47.14</v>
      </c>
    </row>
    <row r="1900" spans="1:7" x14ac:dyDescent="0.25">
      <c r="A1900" t="s">
        <v>2000</v>
      </c>
      <c r="B1900">
        <v>152901104</v>
      </c>
      <c r="C1900">
        <v>11.38</v>
      </c>
      <c r="G1900">
        <v>11.38</v>
      </c>
    </row>
    <row r="1901" spans="1:7" x14ac:dyDescent="0.25">
      <c r="A1901" t="s">
        <v>2001</v>
      </c>
      <c r="B1901">
        <v>152901105</v>
      </c>
      <c r="C1901">
        <v>53.94</v>
      </c>
      <c r="G1901">
        <v>53.94</v>
      </c>
    </row>
    <row r="1902" spans="1:7" x14ac:dyDescent="0.25">
      <c r="A1902" t="s">
        <v>2002</v>
      </c>
      <c r="B1902">
        <v>103521102</v>
      </c>
      <c r="C1902">
        <v>49.03</v>
      </c>
      <c r="E1902">
        <v>44.69</v>
      </c>
      <c r="G1902">
        <v>4.34</v>
      </c>
    </row>
    <row r="1903" spans="1:7" x14ac:dyDescent="0.25">
      <c r="A1903" t="s">
        <v>2003</v>
      </c>
      <c r="B1903">
        <v>103521103</v>
      </c>
      <c r="C1903">
        <v>112.31</v>
      </c>
      <c r="E1903">
        <v>109.37</v>
      </c>
      <c r="G1903">
        <v>2.94</v>
      </c>
    </row>
    <row r="1904" spans="1:7" x14ac:dyDescent="0.25">
      <c r="A1904" t="s">
        <v>2004</v>
      </c>
      <c r="B1904">
        <v>103521104</v>
      </c>
      <c r="C1904">
        <v>73.39</v>
      </c>
      <c r="E1904">
        <v>60.53</v>
      </c>
      <c r="G1904">
        <v>12.86</v>
      </c>
    </row>
    <row r="1905" spans="1:7" x14ac:dyDescent="0.25">
      <c r="A1905" t="s">
        <v>2005</v>
      </c>
      <c r="B1905">
        <v>192261101</v>
      </c>
      <c r="C1905">
        <v>7.98</v>
      </c>
      <c r="G1905">
        <v>7.98</v>
      </c>
    </row>
    <row r="1906" spans="1:7" x14ac:dyDescent="0.25">
      <c r="A1906" t="s">
        <v>2006</v>
      </c>
      <c r="B1906">
        <v>192261102</v>
      </c>
      <c r="C1906">
        <v>23.29</v>
      </c>
      <c r="G1906">
        <v>23.29</v>
      </c>
    </row>
    <row r="1907" spans="1:7" x14ac:dyDescent="0.25">
      <c r="A1907" t="s">
        <v>2007</v>
      </c>
      <c r="B1907">
        <v>12350401</v>
      </c>
      <c r="C1907">
        <v>5.37</v>
      </c>
      <c r="D1907">
        <v>0.1</v>
      </c>
      <c r="E1907">
        <v>3.37</v>
      </c>
      <c r="G1907">
        <v>1.9</v>
      </c>
    </row>
    <row r="1908" spans="1:7" x14ac:dyDescent="0.25">
      <c r="A1908" t="s">
        <v>2008</v>
      </c>
      <c r="B1908">
        <v>12350402</v>
      </c>
      <c r="C1908">
        <v>6.61</v>
      </c>
      <c r="D1908">
        <v>3.19</v>
      </c>
      <c r="E1908">
        <v>3.16</v>
      </c>
      <c r="G1908">
        <v>0.26</v>
      </c>
    </row>
    <row r="1909" spans="1:7" x14ac:dyDescent="0.25">
      <c r="A1909" t="s">
        <v>2009</v>
      </c>
      <c r="B1909">
        <v>102701101</v>
      </c>
      <c r="C1909">
        <v>29.28</v>
      </c>
      <c r="G1909">
        <v>29.28</v>
      </c>
    </row>
    <row r="1910" spans="1:7" x14ac:dyDescent="0.25">
      <c r="A1910" t="s">
        <v>2010</v>
      </c>
      <c r="B1910">
        <v>102701102</v>
      </c>
      <c r="C1910">
        <v>20.04</v>
      </c>
      <c r="G1910">
        <v>20.04</v>
      </c>
    </row>
    <row r="1911" spans="1:7" x14ac:dyDescent="0.25">
      <c r="A1911" t="s">
        <v>2011</v>
      </c>
      <c r="B1911">
        <v>102701103</v>
      </c>
      <c r="C1911">
        <v>94.38</v>
      </c>
      <c r="G1911">
        <v>94.38</v>
      </c>
    </row>
    <row r="1912" spans="1:7" x14ac:dyDescent="0.25">
      <c r="A1912" t="s">
        <v>2012</v>
      </c>
      <c r="B1912">
        <v>103031101</v>
      </c>
      <c r="C1912">
        <v>31.74</v>
      </c>
      <c r="D1912">
        <v>31.74</v>
      </c>
      <c r="G1912">
        <v>0</v>
      </c>
    </row>
    <row r="1913" spans="1:7" x14ac:dyDescent="0.25">
      <c r="A1913" t="s">
        <v>2013</v>
      </c>
      <c r="B1913">
        <v>103031102</v>
      </c>
      <c r="C1913">
        <v>109.38</v>
      </c>
      <c r="D1913">
        <v>83.12</v>
      </c>
      <c r="E1913">
        <v>26.26</v>
      </c>
      <c r="G1913">
        <v>0</v>
      </c>
    </row>
    <row r="1914" spans="1:7" x14ac:dyDescent="0.25">
      <c r="A1914" t="s">
        <v>2014</v>
      </c>
      <c r="B1914">
        <v>255371102</v>
      </c>
      <c r="C1914">
        <v>1.07</v>
      </c>
      <c r="G1914">
        <v>1.07</v>
      </c>
    </row>
    <row r="1915" spans="1:7" x14ac:dyDescent="0.25">
      <c r="A1915" t="s">
        <v>2015</v>
      </c>
      <c r="B1915">
        <v>255371103</v>
      </c>
      <c r="C1915">
        <v>1.1000000000000001</v>
      </c>
      <c r="G1915">
        <v>1.1000000000000001</v>
      </c>
    </row>
    <row r="1916" spans="1:7" x14ac:dyDescent="0.25">
      <c r="A1916" t="s">
        <v>2016</v>
      </c>
      <c r="B1916">
        <v>255371106</v>
      </c>
      <c r="C1916">
        <v>72.81</v>
      </c>
      <c r="G1916">
        <v>72.81</v>
      </c>
    </row>
    <row r="1917" spans="1:7" x14ac:dyDescent="0.25">
      <c r="A1917" t="s">
        <v>2017</v>
      </c>
      <c r="B1917">
        <v>255371108</v>
      </c>
      <c r="C1917">
        <v>55.53</v>
      </c>
      <c r="G1917">
        <v>55.53</v>
      </c>
    </row>
    <row r="1918" spans="1:7" x14ac:dyDescent="0.25">
      <c r="A1918" t="s">
        <v>2018</v>
      </c>
      <c r="B1918">
        <v>255371115</v>
      </c>
      <c r="C1918">
        <v>73.78</v>
      </c>
      <c r="G1918">
        <v>73.78</v>
      </c>
    </row>
    <row r="1919" spans="1:7" x14ac:dyDescent="0.25">
      <c r="A1919" t="s">
        <v>2019</v>
      </c>
      <c r="B1919">
        <v>255371116</v>
      </c>
      <c r="C1919">
        <v>24.7</v>
      </c>
      <c r="G1919">
        <v>24.7</v>
      </c>
    </row>
    <row r="1920" spans="1:7" x14ac:dyDescent="0.25">
      <c r="A1920" t="s">
        <v>2020</v>
      </c>
      <c r="B1920">
        <v>255371117</v>
      </c>
      <c r="C1920">
        <v>50.2</v>
      </c>
      <c r="G1920">
        <v>50.2</v>
      </c>
    </row>
    <row r="1921" spans="1:7" x14ac:dyDescent="0.25">
      <c r="A1921" t="s">
        <v>2021</v>
      </c>
      <c r="B1921">
        <v>255371118</v>
      </c>
      <c r="C1921">
        <v>42.74</v>
      </c>
      <c r="G1921">
        <v>42.74</v>
      </c>
    </row>
    <row r="1922" spans="1:7" x14ac:dyDescent="0.25">
      <c r="A1922" t="s">
        <v>2022</v>
      </c>
      <c r="B1922">
        <v>252841101</v>
      </c>
      <c r="C1922">
        <v>50.36</v>
      </c>
      <c r="G1922">
        <v>50.36</v>
      </c>
    </row>
    <row r="1923" spans="1:7" x14ac:dyDescent="0.25">
      <c r="A1923" t="s">
        <v>2023</v>
      </c>
      <c r="B1923">
        <v>252841102</v>
      </c>
      <c r="C1923">
        <v>34.840000000000003</v>
      </c>
      <c r="E1923">
        <v>0.8</v>
      </c>
      <c r="G1923">
        <v>34.04</v>
      </c>
    </row>
    <row r="1924" spans="1:7" x14ac:dyDescent="0.25">
      <c r="A1924" t="s">
        <v>2024</v>
      </c>
      <c r="B1924">
        <v>252841103</v>
      </c>
      <c r="C1924">
        <v>37.72</v>
      </c>
      <c r="G1924">
        <v>37.72</v>
      </c>
    </row>
    <row r="1925" spans="1:7" x14ac:dyDescent="0.25">
      <c r="A1925" t="s">
        <v>2025</v>
      </c>
      <c r="B1925">
        <v>252841104</v>
      </c>
      <c r="C1925">
        <v>55.84</v>
      </c>
      <c r="G1925">
        <v>55.84</v>
      </c>
    </row>
    <row r="1926" spans="1:7" x14ac:dyDescent="0.25">
      <c r="A1926" t="s">
        <v>2026</v>
      </c>
      <c r="B1926">
        <v>102520402</v>
      </c>
      <c r="C1926">
        <v>1.58</v>
      </c>
      <c r="G1926">
        <v>1.58</v>
      </c>
    </row>
    <row r="1927" spans="1:7" x14ac:dyDescent="0.25">
      <c r="A1927" t="s">
        <v>2027</v>
      </c>
      <c r="B1927">
        <v>102520403</v>
      </c>
      <c r="C1927">
        <v>2.0299999999999998</v>
      </c>
      <c r="G1927">
        <v>2.0299999999999998</v>
      </c>
    </row>
    <row r="1928" spans="1:7" x14ac:dyDescent="0.25">
      <c r="A1928" t="s">
        <v>2028</v>
      </c>
      <c r="B1928">
        <v>102521101</v>
      </c>
      <c r="C1928">
        <v>23.53</v>
      </c>
      <c r="G1928">
        <v>23.53</v>
      </c>
    </row>
    <row r="1929" spans="1:7" x14ac:dyDescent="0.25">
      <c r="A1929" t="s">
        <v>2029</v>
      </c>
      <c r="B1929">
        <v>102521102</v>
      </c>
      <c r="C1929">
        <v>6.28</v>
      </c>
      <c r="G1929">
        <v>6.28</v>
      </c>
    </row>
    <row r="1930" spans="1:7" x14ac:dyDescent="0.25">
      <c r="A1930" t="s">
        <v>2030</v>
      </c>
      <c r="B1930">
        <v>102521103</v>
      </c>
      <c r="C1930">
        <v>10.36</v>
      </c>
      <c r="G1930">
        <v>10.36</v>
      </c>
    </row>
    <row r="1931" spans="1:7" x14ac:dyDescent="0.25">
      <c r="A1931" t="s">
        <v>2031</v>
      </c>
      <c r="B1931">
        <v>102521104</v>
      </c>
      <c r="C1931">
        <v>9.8699999999999992</v>
      </c>
      <c r="G1931">
        <v>9.8699999999999992</v>
      </c>
    </row>
    <row r="1932" spans="1:7" x14ac:dyDescent="0.25">
      <c r="A1932" t="s">
        <v>2032</v>
      </c>
      <c r="B1932">
        <v>254311105</v>
      </c>
      <c r="C1932">
        <v>42.41</v>
      </c>
      <c r="G1932">
        <v>42.41</v>
      </c>
    </row>
    <row r="1933" spans="1:7" x14ac:dyDescent="0.25">
      <c r="A1933" t="s">
        <v>2033</v>
      </c>
      <c r="B1933">
        <v>254311106</v>
      </c>
      <c r="C1933">
        <v>53.7</v>
      </c>
      <c r="G1933">
        <v>53.7</v>
      </c>
    </row>
    <row r="1934" spans="1:7" x14ac:dyDescent="0.25">
      <c r="A1934" t="s">
        <v>2034</v>
      </c>
      <c r="B1934">
        <v>182941101</v>
      </c>
      <c r="C1934">
        <v>26.95</v>
      </c>
      <c r="D1934">
        <v>14.55</v>
      </c>
      <c r="E1934">
        <v>7.09</v>
      </c>
      <c r="G1934">
        <v>5.31</v>
      </c>
    </row>
    <row r="1935" spans="1:7" x14ac:dyDescent="0.25">
      <c r="A1935" t="s">
        <v>2035</v>
      </c>
      <c r="B1935">
        <v>182941102</v>
      </c>
      <c r="C1935">
        <v>53.79</v>
      </c>
      <c r="D1935">
        <v>4.38</v>
      </c>
      <c r="E1935">
        <v>48.32</v>
      </c>
      <c r="G1935">
        <v>1.0900000000000001</v>
      </c>
    </row>
    <row r="1936" spans="1:7" x14ac:dyDescent="0.25">
      <c r="A1936" t="s">
        <v>2036</v>
      </c>
      <c r="B1936">
        <v>182440421</v>
      </c>
      <c r="C1936">
        <v>3.34</v>
      </c>
      <c r="G1936">
        <v>3.34</v>
      </c>
    </row>
    <row r="1937" spans="1:7" x14ac:dyDescent="0.25">
      <c r="A1937" t="s">
        <v>2037</v>
      </c>
      <c r="B1937">
        <v>182440422</v>
      </c>
      <c r="C1937">
        <v>6.89</v>
      </c>
      <c r="E1937">
        <v>0.13</v>
      </c>
      <c r="G1937">
        <v>6.76</v>
      </c>
    </row>
    <row r="1938" spans="1:7" x14ac:dyDescent="0.25">
      <c r="A1938" t="s">
        <v>2038</v>
      </c>
      <c r="B1938">
        <v>182440423</v>
      </c>
      <c r="C1938">
        <v>1.68</v>
      </c>
      <c r="G1938">
        <v>1.68</v>
      </c>
    </row>
    <row r="1939" spans="1:7" x14ac:dyDescent="0.25">
      <c r="A1939" t="s">
        <v>2039</v>
      </c>
      <c r="B1939">
        <v>182440424</v>
      </c>
      <c r="C1939">
        <v>8.9700000000000006</v>
      </c>
      <c r="G1939">
        <v>8.9700000000000006</v>
      </c>
    </row>
    <row r="1940" spans="1:7" x14ac:dyDescent="0.25">
      <c r="A1940" t="s">
        <v>2040</v>
      </c>
      <c r="B1940">
        <v>255441101</v>
      </c>
      <c r="C1940">
        <v>0.02</v>
      </c>
      <c r="G1940">
        <v>0.02</v>
      </c>
    </row>
    <row r="1941" spans="1:7" x14ac:dyDescent="0.25">
      <c r="A1941" t="s">
        <v>2041</v>
      </c>
      <c r="B1941">
        <v>22811101</v>
      </c>
      <c r="C1941">
        <v>9.23</v>
      </c>
      <c r="D1941">
        <v>7.0000000000000007E-2</v>
      </c>
      <c r="E1941">
        <v>0.74</v>
      </c>
      <c r="G1941">
        <v>8.42</v>
      </c>
    </row>
    <row r="1942" spans="1:7" x14ac:dyDescent="0.25">
      <c r="A1942" t="s">
        <v>2042</v>
      </c>
      <c r="B1942">
        <v>22811102</v>
      </c>
      <c r="C1942">
        <v>20.100000000000001</v>
      </c>
      <c r="D1942">
        <v>1.34</v>
      </c>
      <c r="E1942">
        <v>1.38</v>
      </c>
      <c r="G1942">
        <v>17.38</v>
      </c>
    </row>
    <row r="1943" spans="1:7" x14ac:dyDescent="0.25">
      <c r="A1943" t="s">
        <v>2043</v>
      </c>
      <c r="B1943">
        <v>22811103</v>
      </c>
      <c r="C1943">
        <v>14.13</v>
      </c>
      <c r="D1943">
        <v>0.19</v>
      </c>
      <c r="E1943">
        <v>0.77</v>
      </c>
      <c r="G1943">
        <v>13.17</v>
      </c>
    </row>
    <row r="1944" spans="1:7" x14ac:dyDescent="0.25">
      <c r="A1944" t="s">
        <v>2044</v>
      </c>
      <c r="B1944">
        <v>22811104</v>
      </c>
      <c r="C1944">
        <v>7.18</v>
      </c>
      <c r="E1944">
        <v>0.7</v>
      </c>
      <c r="G1944">
        <v>6.48</v>
      </c>
    </row>
    <row r="1945" spans="1:7" x14ac:dyDescent="0.25">
      <c r="A1945" t="s">
        <v>2045</v>
      </c>
      <c r="B1945">
        <v>183031101</v>
      </c>
      <c r="C1945">
        <v>62.6</v>
      </c>
      <c r="E1945">
        <v>39.46</v>
      </c>
      <c r="G1945">
        <v>23.14</v>
      </c>
    </row>
    <row r="1946" spans="1:7" x14ac:dyDescent="0.25">
      <c r="A1946" t="s">
        <v>2046</v>
      </c>
      <c r="B1946">
        <v>13180401</v>
      </c>
      <c r="C1946">
        <v>4.7300000000000004</v>
      </c>
      <c r="E1946">
        <v>4.71</v>
      </c>
      <c r="G1946">
        <v>0.02</v>
      </c>
    </row>
    <row r="1947" spans="1:7" x14ac:dyDescent="0.25">
      <c r="A1947" t="s">
        <v>2047</v>
      </c>
      <c r="B1947">
        <v>253422101</v>
      </c>
      <c r="C1947">
        <v>38.65</v>
      </c>
      <c r="G1947">
        <v>38.65</v>
      </c>
    </row>
    <row r="1948" spans="1:7" x14ac:dyDescent="0.25">
      <c r="A1948" t="s">
        <v>2048</v>
      </c>
      <c r="B1948">
        <v>253422102</v>
      </c>
      <c r="C1948">
        <v>32.89</v>
      </c>
      <c r="G1948">
        <v>32.89</v>
      </c>
    </row>
    <row r="1949" spans="1:7" x14ac:dyDescent="0.25">
      <c r="A1949" t="s">
        <v>2049</v>
      </c>
      <c r="B1949">
        <v>253671101</v>
      </c>
      <c r="C1949">
        <v>24.31</v>
      </c>
      <c r="G1949">
        <v>24.31</v>
      </c>
    </row>
    <row r="1950" spans="1:7" x14ac:dyDescent="0.25">
      <c r="A1950" t="s">
        <v>2050</v>
      </c>
      <c r="B1950">
        <v>253671102</v>
      </c>
      <c r="C1950">
        <v>42.59</v>
      </c>
      <c r="G1950">
        <v>42.59</v>
      </c>
    </row>
    <row r="1951" spans="1:7" x14ac:dyDescent="0.25">
      <c r="A1951" t="s">
        <v>2051</v>
      </c>
      <c r="B1951">
        <v>253671103</v>
      </c>
      <c r="C1951">
        <v>122.18</v>
      </c>
      <c r="E1951">
        <v>44.24</v>
      </c>
      <c r="G1951">
        <v>77.94</v>
      </c>
    </row>
    <row r="1952" spans="1:7" x14ac:dyDescent="0.25">
      <c r="A1952" t="s">
        <v>2052</v>
      </c>
      <c r="B1952">
        <v>103461101</v>
      </c>
      <c r="C1952">
        <v>39.18</v>
      </c>
      <c r="E1952">
        <v>12.98</v>
      </c>
      <c r="G1952">
        <v>26.2</v>
      </c>
    </row>
    <row r="1953" spans="1:7" x14ac:dyDescent="0.25">
      <c r="A1953" t="s">
        <v>2053</v>
      </c>
      <c r="B1953">
        <v>103461102</v>
      </c>
      <c r="C1953">
        <v>84.44</v>
      </c>
      <c r="E1953">
        <v>29.99</v>
      </c>
      <c r="G1953">
        <v>54.45</v>
      </c>
    </row>
    <row r="1954" spans="1:7" x14ac:dyDescent="0.25">
      <c r="A1954" t="s">
        <v>2054</v>
      </c>
      <c r="B1954">
        <v>102831103</v>
      </c>
      <c r="C1954">
        <v>36.04</v>
      </c>
      <c r="D1954">
        <v>18.47</v>
      </c>
      <c r="E1954">
        <v>14.79</v>
      </c>
      <c r="G1954">
        <v>2.78</v>
      </c>
    </row>
    <row r="1955" spans="1:7" x14ac:dyDescent="0.25">
      <c r="A1955" t="s">
        <v>2055</v>
      </c>
      <c r="B1955">
        <v>102831104</v>
      </c>
      <c r="C1955">
        <v>31</v>
      </c>
      <c r="D1955">
        <v>20.97</v>
      </c>
      <c r="E1955">
        <v>1.32</v>
      </c>
      <c r="G1955">
        <v>8.7100000000000009</v>
      </c>
    </row>
    <row r="1956" spans="1:7" x14ac:dyDescent="0.25">
      <c r="A1956" t="s">
        <v>2056</v>
      </c>
      <c r="B1956">
        <v>102831105</v>
      </c>
      <c r="C1956">
        <v>48.1</v>
      </c>
      <c r="D1956">
        <v>45.54</v>
      </c>
      <c r="G1956">
        <v>2.56</v>
      </c>
    </row>
    <row r="1957" spans="1:7" x14ac:dyDescent="0.25">
      <c r="A1957" t="s">
        <v>2057</v>
      </c>
      <c r="B1957">
        <v>102831106</v>
      </c>
      <c r="C1957">
        <v>8.84</v>
      </c>
      <c r="D1957">
        <v>8.3000000000000007</v>
      </c>
      <c r="G1957">
        <v>0.54</v>
      </c>
    </row>
    <row r="1958" spans="1:7" x14ac:dyDescent="0.25">
      <c r="A1958" t="s">
        <v>2058</v>
      </c>
      <c r="B1958">
        <v>42051101</v>
      </c>
      <c r="C1958">
        <v>7.12</v>
      </c>
      <c r="G1958">
        <v>7.12</v>
      </c>
    </row>
    <row r="1959" spans="1:7" x14ac:dyDescent="0.25">
      <c r="A1959" t="s">
        <v>2059</v>
      </c>
      <c r="B1959">
        <v>42051102</v>
      </c>
      <c r="C1959">
        <v>0</v>
      </c>
      <c r="G1959">
        <v>0</v>
      </c>
    </row>
    <row r="1960" spans="1:7" x14ac:dyDescent="0.25">
      <c r="A1960" t="s">
        <v>2060</v>
      </c>
      <c r="B1960">
        <v>42051103</v>
      </c>
      <c r="C1960">
        <v>6.7</v>
      </c>
      <c r="G1960">
        <v>6.7</v>
      </c>
    </row>
    <row r="1961" spans="1:7" x14ac:dyDescent="0.25">
      <c r="A1961" t="s">
        <v>2061</v>
      </c>
      <c r="B1961">
        <v>252291102</v>
      </c>
      <c r="C1961">
        <v>10.97</v>
      </c>
      <c r="G1961">
        <v>10.97</v>
      </c>
    </row>
    <row r="1962" spans="1:7" x14ac:dyDescent="0.25">
      <c r="A1962" t="s">
        <v>2062</v>
      </c>
      <c r="B1962">
        <v>252291103</v>
      </c>
      <c r="C1962">
        <v>40.840000000000003</v>
      </c>
      <c r="G1962">
        <v>40.840000000000003</v>
      </c>
    </row>
    <row r="1963" spans="1:7" x14ac:dyDescent="0.25">
      <c r="A1963" t="s">
        <v>2063</v>
      </c>
      <c r="B1963">
        <v>252291104</v>
      </c>
      <c r="C1963">
        <v>49.86</v>
      </c>
      <c r="G1963">
        <v>49.86</v>
      </c>
    </row>
    <row r="1964" spans="1:7" x14ac:dyDescent="0.25">
      <c r="A1964" t="s">
        <v>2064</v>
      </c>
      <c r="B1964">
        <v>252291105</v>
      </c>
      <c r="C1964">
        <v>21.42</v>
      </c>
      <c r="G1964">
        <v>21.42</v>
      </c>
    </row>
    <row r="1965" spans="1:7" x14ac:dyDescent="0.25">
      <c r="A1965" t="s">
        <v>2065</v>
      </c>
      <c r="B1965">
        <v>13660401</v>
      </c>
      <c r="C1965">
        <v>1.32</v>
      </c>
      <c r="G1965">
        <v>1.32</v>
      </c>
    </row>
    <row r="1966" spans="1:7" x14ac:dyDescent="0.25">
      <c r="A1966" t="s">
        <v>2066</v>
      </c>
      <c r="B1966">
        <v>13660402</v>
      </c>
      <c r="C1966">
        <v>3.43</v>
      </c>
      <c r="G1966">
        <v>3.43</v>
      </c>
    </row>
    <row r="1967" spans="1:7" x14ac:dyDescent="0.25">
      <c r="A1967" t="s">
        <v>2067</v>
      </c>
      <c r="B1967">
        <v>182611101</v>
      </c>
      <c r="C1967">
        <v>6.57</v>
      </c>
      <c r="G1967">
        <v>6.57</v>
      </c>
    </row>
    <row r="1968" spans="1:7" x14ac:dyDescent="0.25">
      <c r="A1968" t="s">
        <v>2068</v>
      </c>
      <c r="B1968">
        <v>182611102</v>
      </c>
      <c r="C1968">
        <v>6.41</v>
      </c>
      <c r="G1968">
        <v>6.41</v>
      </c>
    </row>
    <row r="1969" spans="1:7" x14ac:dyDescent="0.25">
      <c r="A1969" t="s">
        <v>2069</v>
      </c>
      <c r="B1969">
        <v>182611103</v>
      </c>
      <c r="C1969">
        <v>60.48</v>
      </c>
      <c r="E1969">
        <v>38.53</v>
      </c>
      <c r="G1969">
        <v>21.95</v>
      </c>
    </row>
    <row r="1970" spans="1:7" x14ac:dyDescent="0.25">
      <c r="A1970" t="s">
        <v>2070</v>
      </c>
      <c r="B1970">
        <v>182611104</v>
      </c>
      <c r="C1970">
        <v>65.55</v>
      </c>
      <c r="E1970">
        <v>37.15</v>
      </c>
      <c r="G1970">
        <v>28.4</v>
      </c>
    </row>
    <row r="1971" spans="1:7" x14ac:dyDescent="0.25">
      <c r="A1971" t="s">
        <v>2071</v>
      </c>
      <c r="B1971">
        <v>182611106</v>
      </c>
      <c r="C1971">
        <v>11.46</v>
      </c>
      <c r="G1971">
        <v>11.46</v>
      </c>
    </row>
    <row r="1972" spans="1:7" x14ac:dyDescent="0.25">
      <c r="A1972" t="s">
        <v>2072</v>
      </c>
      <c r="B1972">
        <v>182611107</v>
      </c>
      <c r="C1972">
        <v>37.700000000000003</v>
      </c>
      <c r="E1972">
        <v>0.26</v>
      </c>
      <c r="G1972">
        <v>37.44</v>
      </c>
    </row>
    <row r="1973" spans="1:7" x14ac:dyDescent="0.25">
      <c r="A1973" t="s">
        <v>2073</v>
      </c>
      <c r="B1973">
        <v>182611108</v>
      </c>
      <c r="C1973">
        <v>12.43</v>
      </c>
      <c r="G1973">
        <v>12.43</v>
      </c>
    </row>
    <row r="1974" spans="1:7" x14ac:dyDescent="0.25">
      <c r="A1974" t="s">
        <v>2074</v>
      </c>
      <c r="B1974">
        <v>83252101</v>
      </c>
      <c r="C1974">
        <v>28.44</v>
      </c>
      <c r="G1974">
        <v>28.44</v>
      </c>
    </row>
    <row r="1975" spans="1:7" x14ac:dyDescent="0.25">
      <c r="A1975" t="s">
        <v>2075</v>
      </c>
      <c r="B1975">
        <v>83252102</v>
      </c>
      <c r="C1975">
        <v>18</v>
      </c>
      <c r="D1975">
        <v>3.7</v>
      </c>
      <c r="E1975">
        <v>0.73</v>
      </c>
      <c r="G1975">
        <v>13.57</v>
      </c>
    </row>
    <row r="1976" spans="1:7" x14ac:dyDescent="0.25">
      <c r="A1976" t="s">
        <v>2076</v>
      </c>
      <c r="B1976">
        <v>83252103</v>
      </c>
      <c r="C1976">
        <v>16.87</v>
      </c>
      <c r="G1976">
        <v>16.87</v>
      </c>
    </row>
    <row r="1977" spans="1:7" x14ac:dyDescent="0.25">
      <c r="A1977" t="s">
        <v>2077</v>
      </c>
      <c r="B1977">
        <v>83252104</v>
      </c>
      <c r="C1977">
        <v>38.369999999999997</v>
      </c>
      <c r="D1977">
        <v>17.2</v>
      </c>
      <c r="G1977">
        <v>21.17</v>
      </c>
    </row>
    <row r="1978" spans="1:7" x14ac:dyDescent="0.25">
      <c r="A1978" t="s">
        <v>2078</v>
      </c>
      <c r="B1978">
        <v>83252105</v>
      </c>
      <c r="C1978">
        <v>40.869999999999997</v>
      </c>
      <c r="D1978">
        <v>6.8</v>
      </c>
      <c r="E1978">
        <v>0.8</v>
      </c>
      <c r="G1978">
        <v>33.270000000000003</v>
      </c>
    </row>
    <row r="1979" spans="1:7" x14ac:dyDescent="0.25">
      <c r="A1979" t="s">
        <v>2079</v>
      </c>
      <c r="B1979">
        <v>83252106</v>
      </c>
      <c r="C1979">
        <v>51.86</v>
      </c>
      <c r="D1979">
        <v>30.65</v>
      </c>
      <c r="E1979">
        <v>5.23</v>
      </c>
      <c r="G1979">
        <v>15.98</v>
      </c>
    </row>
    <row r="1980" spans="1:7" x14ac:dyDescent="0.25">
      <c r="A1980" t="s">
        <v>2080</v>
      </c>
      <c r="B1980">
        <v>83252107</v>
      </c>
      <c r="C1980">
        <v>49.49</v>
      </c>
      <c r="D1980">
        <v>4.04</v>
      </c>
      <c r="E1980">
        <v>4.24</v>
      </c>
      <c r="G1980">
        <v>41.21</v>
      </c>
    </row>
    <row r="1981" spans="1:7" x14ac:dyDescent="0.25">
      <c r="A1981" t="s">
        <v>2081</v>
      </c>
      <c r="B1981">
        <v>83252108</v>
      </c>
      <c r="C1981">
        <v>20.72</v>
      </c>
      <c r="G1981">
        <v>20.72</v>
      </c>
    </row>
    <row r="1982" spans="1:7" x14ac:dyDescent="0.25">
      <c r="A1982" t="s">
        <v>2082</v>
      </c>
      <c r="B1982">
        <v>83252109</v>
      </c>
      <c r="C1982">
        <v>23.6</v>
      </c>
      <c r="D1982">
        <v>0.85</v>
      </c>
      <c r="E1982">
        <v>2.02</v>
      </c>
      <c r="G1982">
        <v>20.73</v>
      </c>
    </row>
    <row r="1983" spans="1:7" x14ac:dyDescent="0.25">
      <c r="A1983" t="s">
        <v>2083</v>
      </c>
      <c r="B1983">
        <v>63642102</v>
      </c>
      <c r="C1983">
        <v>7.01</v>
      </c>
      <c r="G1983">
        <v>7.01</v>
      </c>
    </row>
    <row r="1984" spans="1:7" x14ac:dyDescent="0.25">
      <c r="A1984" t="s">
        <v>2084</v>
      </c>
      <c r="B1984">
        <v>63642104</v>
      </c>
      <c r="C1984">
        <v>6.76</v>
      </c>
      <c r="G1984">
        <v>6.76</v>
      </c>
    </row>
    <row r="1985" spans="1:7" x14ac:dyDescent="0.25">
      <c r="A1985" t="s">
        <v>2085</v>
      </c>
      <c r="B1985">
        <v>63642105</v>
      </c>
      <c r="C1985">
        <v>61.12</v>
      </c>
      <c r="G1985">
        <v>61.12</v>
      </c>
    </row>
    <row r="1986" spans="1:7" x14ac:dyDescent="0.25">
      <c r="A1986" t="s">
        <v>2086</v>
      </c>
      <c r="B1986">
        <v>63642106</v>
      </c>
      <c r="C1986">
        <v>1.08</v>
      </c>
      <c r="E1986">
        <v>0.39</v>
      </c>
      <c r="G1986">
        <v>0.69</v>
      </c>
    </row>
    <row r="1987" spans="1:7" x14ac:dyDescent="0.25">
      <c r="A1987" t="s">
        <v>2087</v>
      </c>
      <c r="B1987">
        <v>63642107</v>
      </c>
      <c r="C1987">
        <v>194.05</v>
      </c>
      <c r="G1987">
        <v>194.05</v>
      </c>
    </row>
    <row r="1988" spans="1:7" x14ac:dyDescent="0.25">
      <c r="A1988" t="s">
        <v>2088</v>
      </c>
      <c r="B1988">
        <v>63642108</v>
      </c>
      <c r="C1988">
        <v>3.02</v>
      </c>
      <c r="E1988">
        <v>0.34</v>
      </c>
      <c r="G1988">
        <v>2.68</v>
      </c>
    </row>
    <row r="1989" spans="1:7" x14ac:dyDescent="0.25">
      <c r="A1989" t="s">
        <v>2089</v>
      </c>
      <c r="B1989">
        <v>63642109</v>
      </c>
      <c r="C1989">
        <v>3.63</v>
      </c>
      <c r="G1989">
        <v>3.63</v>
      </c>
    </row>
    <row r="1990" spans="1:7" x14ac:dyDescent="0.25">
      <c r="A1990" t="s">
        <v>2090</v>
      </c>
      <c r="B1990">
        <v>63642112</v>
      </c>
      <c r="C1990">
        <v>3.45</v>
      </c>
      <c r="G1990">
        <v>3.45</v>
      </c>
    </row>
    <row r="1991" spans="1:7" x14ac:dyDescent="0.25">
      <c r="A1991" t="s">
        <v>2091</v>
      </c>
      <c r="B1991">
        <v>63642113</v>
      </c>
      <c r="C1991">
        <v>9.73</v>
      </c>
      <c r="E1991">
        <v>1.02</v>
      </c>
      <c r="G1991">
        <v>8.7100000000000009</v>
      </c>
    </row>
    <row r="1992" spans="1:7" x14ac:dyDescent="0.25">
      <c r="A1992" t="s">
        <v>2092</v>
      </c>
      <c r="B1992">
        <v>103241101</v>
      </c>
      <c r="C1992">
        <v>68.89</v>
      </c>
      <c r="G1992">
        <v>68.89</v>
      </c>
    </row>
    <row r="1993" spans="1:7" x14ac:dyDescent="0.25">
      <c r="A1993" t="s">
        <v>2093</v>
      </c>
      <c r="B1993">
        <v>103241102</v>
      </c>
      <c r="C1993">
        <v>67.67</v>
      </c>
      <c r="G1993">
        <v>67.67</v>
      </c>
    </row>
    <row r="1994" spans="1:7" x14ac:dyDescent="0.25">
      <c r="A1994" t="s">
        <v>2094</v>
      </c>
      <c r="B1994">
        <v>103241103</v>
      </c>
      <c r="C1994">
        <v>60.88</v>
      </c>
      <c r="G1994">
        <v>60.88</v>
      </c>
    </row>
    <row r="1995" spans="1:7" x14ac:dyDescent="0.25">
      <c r="A1995" t="s">
        <v>2095</v>
      </c>
      <c r="B1995">
        <v>153751101</v>
      </c>
      <c r="C1995">
        <v>6.84</v>
      </c>
      <c r="G1995">
        <v>6.84</v>
      </c>
    </row>
    <row r="1996" spans="1:7" x14ac:dyDescent="0.25">
      <c r="A1996" t="s">
        <v>2096</v>
      </c>
      <c r="B1996">
        <v>153751102</v>
      </c>
      <c r="C1996">
        <v>3.98</v>
      </c>
      <c r="G1996">
        <v>3.98</v>
      </c>
    </row>
    <row r="1997" spans="1:7" x14ac:dyDescent="0.25">
      <c r="A1997" t="s">
        <v>2097</v>
      </c>
      <c r="B1997">
        <v>153751103</v>
      </c>
      <c r="C1997">
        <v>97.44</v>
      </c>
      <c r="G1997">
        <v>97.44</v>
      </c>
    </row>
    <row r="1998" spans="1:7" x14ac:dyDescent="0.25">
      <c r="A1998" t="s">
        <v>2098</v>
      </c>
      <c r="B1998">
        <v>153751104</v>
      </c>
      <c r="C1998">
        <v>62.57</v>
      </c>
      <c r="G1998">
        <v>62.57</v>
      </c>
    </row>
    <row r="1999" spans="1:7" x14ac:dyDescent="0.25">
      <c r="A1999" t="s">
        <v>2099</v>
      </c>
      <c r="B1999">
        <v>153751105</v>
      </c>
      <c r="C1999">
        <v>8.24</v>
      </c>
      <c r="G1999">
        <v>8.24</v>
      </c>
    </row>
    <row r="2000" spans="1:7" x14ac:dyDescent="0.25">
      <c r="A2000" t="s">
        <v>2100</v>
      </c>
      <c r="B2000">
        <v>43471101</v>
      </c>
      <c r="C2000">
        <v>41.73</v>
      </c>
      <c r="E2000">
        <v>20.09</v>
      </c>
      <c r="G2000">
        <v>21.64</v>
      </c>
    </row>
    <row r="2001" spans="1:7" x14ac:dyDescent="0.25">
      <c r="A2001" t="s">
        <v>2101</v>
      </c>
      <c r="B2001">
        <v>152561103</v>
      </c>
      <c r="C2001">
        <v>80.22</v>
      </c>
      <c r="E2001">
        <v>67.150000000000006</v>
      </c>
      <c r="G2001">
        <v>13.07</v>
      </c>
    </row>
    <row r="2002" spans="1:7" x14ac:dyDescent="0.25">
      <c r="A2002" t="s">
        <v>2102</v>
      </c>
      <c r="B2002">
        <v>152561105</v>
      </c>
      <c r="C2002">
        <v>91.41</v>
      </c>
      <c r="E2002">
        <v>33.909999999999997</v>
      </c>
      <c r="G2002">
        <v>57.5</v>
      </c>
    </row>
    <row r="2003" spans="1:7" x14ac:dyDescent="0.25">
      <c r="A2003" t="s">
        <v>2103</v>
      </c>
      <c r="B2003">
        <v>152561106</v>
      </c>
      <c r="C2003">
        <v>25.83</v>
      </c>
      <c r="E2003">
        <v>0.81</v>
      </c>
      <c r="G2003">
        <v>25.02</v>
      </c>
    </row>
    <row r="2004" spans="1:7" x14ac:dyDescent="0.25">
      <c r="A2004" t="s">
        <v>2104</v>
      </c>
      <c r="B2004">
        <v>152561107</v>
      </c>
      <c r="C2004">
        <v>83.96</v>
      </c>
      <c r="E2004">
        <v>35.97</v>
      </c>
      <c r="G2004">
        <v>47.99</v>
      </c>
    </row>
    <row r="2005" spans="1:7" x14ac:dyDescent="0.25">
      <c r="A2005" t="s">
        <v>2105</v>
      </c>
      <c r="B2005">
        <v>255311101</v>
      </c>
      <c r="C2005">
        <v>0.02</v>
      </c>
      <c r="G2005">
        <v>0.02</v>
      </c>
    </row>
    <row r="2006" spans="1:7" x14ac:dyDescent="0.25">
      <c r="A2006" t="s">
        <v>2106</v>
      </c>
      <c r="B2006">
        <v>163781701</v>
      </c>
      <c r="C2006">
        <v>84.58</v>
      </c>
      <c r="E2006">
        <v>77.430000000000007</v>
      </c>
      <c r="G2006">
        <v>7.15</v>
      </c>
    </row>
    <row r="2007" spans="1:7" x14ac:dyDescent="0.25">
      <c r="A2007" t="s">
        <v>2107</v>
      </c>
      <c r="B2007">
        <v>163781704</v>
      </c>
      <c r="C2007">
        <v>118.03</v>
      </c>
      <c r="E2007">
        <v>58.71</v>
      </c>
      <c r="G2007">
        <v>59.32</v>
      </c>
    </row>
    <row r="2008" spans="1:7" x14ac:dyDescent="0.25">
      <c r="A2008" t="s">
        <v>2108</v>
      </c>
      <c r="B2008">
        <v>163781705</v>
      </c>
      <c r="C2008">
        <v>70.02</v>
      </c>
      <c r="E2008">
        <v>57.46</v>
      </c>
      <c r="G2008">
        <v>12.56</v>
      </c>
    </row>
    <row r="2009" spans="1:7" x14ac:dyDescent="0.25">
      <c r="A2009" t="s">
        <v>2109</v>
      </c>
      <c r="B2009">
        <v>183071101</v>
      </c>
      <c r="C2009">
        <v>83.71</v>
      </c>
      <c r="D2009">
        <v>7.18</v>
      </c>
      <c r="E2009">
        <v>58.34</v>
      </c>
      <c r="G2009">
        <v>18.190000000000001</v>
      </c>
    </row>
    <row r="2010" spans="1:7" x14ac:dyDescent="0.25">
      <c r="A2010" t="s">
        <v>2110</v>
      </c>
      <c r="B2010">
        <v>42120411</v>
      </c>
      <c r="C2010">
        <v>3.06</v>
      </c>
      <c r="G2010">
        <v>3.06</v>
      </c>
    </row>
    <row r="2011" spans="1:7" x14ac:dyDescent="0.25">
      <c r="A2011" t="s">
        <v>2111</v>
      </c>
      <c r="B2011">
        <v>42120413</v>
      </c>
      <c r="C2011">
        <v>2.37</v>
      </c>
      <c r="G2011">
        <v>2.37</v>
      </c>
    </row>
    <row r="2012" spans="1:7" x14ac:dyDescent="0.25">
      <c r="A2012" t="s">
        <v>2112</v>
      </c>
      <c r="B2012">
        <v>42631101</v>
      </c>
      <c r="C2012">
        <v>0.51</v>
      </c>
      <c r="G2012">
        <v>0.51</v>
      </c>
    </row>
    <row r="2013" spans="1:7" x14ac:dyDescent="0.25">
      <c r="A2013" t="s">
        <v>2113</v>
      </c>
      <c r="B2013">
        <v>42631102</v>
      </c>
      <c r="C2013">
        <v>4.21</v>
      </c>
      <c r="G2013">
        <v>4.21</v>
      </c>
    </row>
    <row r="2014" spans="1:7" x14ac:dyDescent="0.25">
      <c r="A2014" t="s">
        <v>2114</v>
      </c>
      <c r="B2014">
        <v>42631105</v>
      </c>
      <c r="C2014">
        <v>10.67</v>
      </c>
      <c r="G2014">
        <v>10.67</v>
      </c>
    </row>
    <row r="2015" spans="1:7" x14ac:dyDescent="0.25">
      <c r="A2015" t="s">
        <v>2115</v>
      </c>
      <c r="B2015">
        <v>42631106</v>
      </c>
      <c r="C2015">
        <v>9</v>
      </c>
      <c r="G2015">
        <v>9</v>
      </c>
    </row>
    <row r="2016" spans="1:7" x14ac:dyDescent="0.25">
      <c r="A2016" t="s">
        <v>2116</v>
      </c>
      <c r="B2016">
        <v>42631108</v>
      </c>
      <c r="C2016">
        <v>118.47</v>
      </c>
      <c r="E2016">
        <v>75.790000000000006</v>
      </c>
      <c r="G2016">
        <v>42.68</v>
      </c>
    </row>
    <row r="2017" spans="1:7" x14ac:dyDescent="0.25">
      <c r="A2017" t="s">
        <v>2117</v>
      </c>
      <c r="B2017">
        <v>42631109</v>
      </c>
      <c r="C2017">
        <v>66.599999999999994</v>
      </c>
      <c r="E2017">
        <v>48.74</v>
      </c>
      <c r="G2017">
        <v>17.86</v>
      </c>
    </row>
    <row r="2018" spans="1:7" x14ac:dyDescent="0.25">
      <c r="A2018" t="s">
        <v>2118</v>
      </c>
      <c r="B2018">
        <v>42631110</v>
      </c>
      <c r="C2018">
        <v>0.25</v>
      </c>
      <c r="G2018">
        <v>0.25</v>
      </c>
    </row>
    <row r="2019" spans="1:7" x14ac:dyDescent="0.25">
      <c r="A2019" t="s">
        <v>2119</v>
      </c>
      <c r="B2019">
        <v>252541101</v>
      </c>
      <c r="C2019">
        <v>0.03</v>
      </c>
      <c r="G2019">
        <v>0.03</v>
      </c>
    </row>
    <row r="2020" spans="1:7" x14ac:dyDescent="0.25">
      <c r="A2020" t="s">
        <v>2120</v>
      </c>
      <c r="B2020">
        <v>42601101</v>
      </c>
      <c r="C2020">
        <v>96.11</v>
      </c>
      <c r="E2020">
        <v>76.489999999999995</v>
      </c>
      <c r="G2020">
        <v>19.62</v>
      </c>
    </row>
    <row r="2021" spans="1:7" x14ac:dyDescent="0.25">
      <c r="A2021" t="s">
        <v>2121</v>
      </c>
      <c r="B2021">
        <v>42601102</v>
      </c>
      <c r="C2021">
        <v>105.92</v>
      </c>
      <c r="E2021">
        <v>88.3</v>
      </c>
      <c r="G2021">
        <v>17.62</v>
      </c>
    </row>
    <row r="2022" spans="1:7" x14ac:dyDescent="0.25">
      <c r="A2022" t="s">
        <v>2122</v>
      </c>
      <c r="B2022">
        <v>83912109</v>
      </c>
      <c r="C2022">
        <v>19.899999999999999</v>
      </c>
      <c r="G2022">
        <v>19.899999999999999</v>
      </c>
    </row>
    <row r="2023" spans="1:7" x14ac:dyDescent="0.25">
      <c r="A2023" t="s">
        <v>2123</v>
      </c>
      <c r="B2023">
        <v>83912110</v>
      </c>
      <c r="C2023">
        <v>27.42</v>
      </c>
      <c r="E2023">
        <v>19.66</v>
      </c>
      <c r="G2023">
        <v>7.76</v>
      </c>
    </row>
    <row r="2024" spans="1:7" x14ac:dyDescent="0.25">
      <c r="A2024" t="s">
        <v>2124</v>
      </c>
      <c r="B2024">
        <v>83912111</v>
      </c>
      <c r="C2024">
        <v>0.91</v>
      </c>
      <c r="G2024">
        <v>0.91</v>
      </c>
    </row>
    <row r="2025" spans="1:7" x14ac:dyDescent="0.25">
      <c r="A2025" t="s">
        <v>2125</v>
      </c>
      <c r="B2025">
        <v>152201101</v>
      </c>
      <c r="C2025">
        <v>34.03</v>
      </c>
      <c r="D2025">
        <v>34.03</v>
      </c>
      <c r="G2025">
        <v>0</v>
      </c>
    </row>
    <row r="2026" spans="1:7" x14ac:dyDescent="0.25">
      <c r="A2026" t="s">
        <v>2126</v>
      </c>
      <c r="B2026">
        <v>152201102</v>
      </c>
      <c r="C2026">
        <v>9.52</v>
      </c>
      <c r="D2026">
        <v>9.52</v>
      </c>
      <c r="G2026">
        <v>0</v>
      </c>
    </row>
    <row r="2027" spans="1:7" x14ac:dyDescent="0.25">
      <c r="A2027" t="s">
        <v>2127</v>
      </c>
      <c r="B2027">
        <v>163751101</v>
      </c>
      <c r="C2027">
        <v>71.790000000000006</v>
      </c>
      <c r="E2027">
        <v>71.790000000000006</v>
      </c>
      <c r="G2027">
        <v>0</v>
      </c>
    </row>
    <row r="2028" spans="1:7" x14ac:dyDescent="0.25">
      <c r="A2028" t="s">
        <v>2128</v>
      </c>
      <c r="B2028">
        <v>163751102</v>
      </c>
      <c r="C2028">
        <v>176.13</v>
      </c>
      <c r="D2028">
        <v>85.35</v>
      </c>
      <c r="E2028">
        <v>90.78</v>
      </c>
      <c r="G2028">
        <v>0</v>
      </c>
    </row>
    <row r="2029" spans="1:7" x14ac:dyDescent="0.25">
      <c r="A2029" t="s">
        <v>2129</v>
      </c>
      <c r="B2029">
        <v>163160401</v>
      </c>
      <c r="C2029">
        <v>3.15</v>
      </c>
      <c r="D2029">
        <v>1.1200000000000001</v>
      </c>
      <c r="E2029">
        <v>1.95</v>
      </c>
      <c r="G2029">
        <v>0.08</v>
      </c>
    </row>
    <row r="2030" spans="1:7" x14ac:dyDescent="0.25">
      <c r="A2030" t="s">
        <v>2130</v>
      </c>
      <c r="B2030">
        <v>252852101</v>
      </c>
      <c r="C2030">
        <v>1.43</v>
      </c>
      <c r="G2030">
        <v>1.43</v>
      </c>
    </row>
    <row r="2031" spans="1:7" x14ac:dyDescent="0.25">
      <c r="A2031" t="s">
        <v>2131</v>
      </c>
      <c r="B2031">
        <v>252852102</v>
      </c>
      <c r="C2031">
        <v>2.76</v>
      </c>
      <c r="G2031">
        <v>2.76</v>
      </c>
    </row>
    <row r="2032" spans="1:7" x14ac:dyDescent="0.25">
      <c r="A2032" t="s">
        <v>2132</v>
      </c>
      <c r="B2032">
        <v>252852103</v>
      </c>
      <c r="C2032">
        <v>1.98</v>
      </c>
      <c r="G2032">
        <v>1.98</v>
      </c>
    </row>
    <row r="2033" spans="1:7" x14ac:dyDescent="0.25">
      <c r="A2033" t="s">
        <v>2133</v>
      </c>
      <c r="B2033">
        <v>252852105</v>
      </c>
      <c r="C2033">
        <v>1.76</v>
      </c>
      <c r="G2033">
        <v>1.76</v>
      </c>
    </row>
    <row r="2034" spans="1:7" x14ac:dyDescent="0.25">
      <c r="A2034" t="s">
        <v>2134</v>
      </c>
      <c r="B2034">
        <v>252852106</v>
      </c>
      <c r="C2034">
        <v>5.43</v>
      </c>
      <c r="G2034">
        <v>5.43</v>
      </c>
    </row>
    <row r="2035" spans="1:7" x14ac:dyDescent="0.25">
      <c r="A2035" t="s">
        <v>2135</v>
      </c>
      <c r="B2035">
        <v>252852107</v>
      </c>
      <c r="C2035">
        <v>1.59</v>
      </c>
      <c r="G2035">
        <v>1.59</v>
      </c>
    </row>
    <row r="2036" spans="1:7" x14ac:dyDescent="0.25">
      <c r="A2036" t="s">
        <v>2136</v>
      </c>
      <c r="B2036">
        <v>252852109</v>
      </c>
      <c r="C2036">
        <v>7.14</v>
      </c>
      <c r="G2036">
        <v>7.14</v>
      </c>
    </row>
    <row r="2037" spans="1:7" x14ac:dyDescent="0.25">
      <c r="A2037" t="s">
        <v>2137</v>
      </c>
      <c r="B2037">
        <v>252852110</v>
      </c>
      <c r="C2037">
        <v>0.19</v>
      </c>
      <c r="G2037">
        <v>0.19</v>
      </c>
    </row>
    <row r="2038" spans="1:7" x14ac:dyDescent="0.25">
      <c r="A2038" t="s">
        <v>2138</v>
      </c>
      <c r="B2038">
        <v>252852111</v>
      </c>
      <c r="C2038">
        <v>0.75</v>
      </c>
      <c r="G2038">
        <v>0.75</v>
      </c>
    </row>
    <row r="2039" spans="1:7" x14ac:dyDescent="0.25">
      <c r="A2039" t="s">
        <v>2139</v>
      </c>
      <c r="B2039">
        <v>18120401</v>
      </c>
      <c r="C2039">
        <v>1.56</v>
      </c>
      <c r="G2039">
        <v>1.56</v>
      </c>
    </row>
    <row r="2040" spans="1:7" x14ac:dyDescent="0.25">
      <c r="A2040" t="s">
        <v>2140</v>
      </c>
      <c r="B2040">
        <v>103721101</v>
      </c>
      <c r="C2040">
        <v>52.88</v>
      </c>
      <c r="E2040">
        <v>29.54</v>
      </c>
      <c r="G2040">
        <v>23.34</v>
      </c>
    </row>
    <row r="2041" spans="1:7" x14ac:dyDescent="0.25">
      <c r="A2041" t="s">
        <v>2141</v>
      </c>
      <c r="B2041">
        <v>103732101</v>
      </c>
      <c r="C2041">
        <v>48.49</v>
      </c>
      <c r="E2041">
        <v>47.46</v>
      </c>
      <c r="G2041">
        <v>1.03</v>
      </c>
    </row>
    <row r="2042" spans="1:7" x14ac:dyDescent="0.25">
      <c r="A2042" t="s">
        <v>2142</v>
      </c>
      <c r="B2042">
        <v>101321101</v>
      </c>
      <c r="C2042">
        <v>23.62</v>
      </c>
      <c r="E2042">
        <v>23.62</v>
      </c>
      <c r="G2042">
        <v>0</v>
      </c>
    </row>
    <row r="2043" spans="1:7" x14ac:dyDescent="0.25">
      <c r="A2043" t="s">
        <v>2143</v>
      </c>
      <c r="B2043">
        <v>103501101</v>
      </c>
      <c r="C2043">
        <v>2.84</v>
      </c>
      <c r="E2043">
        <v>2.84</v>
      </c>
      <c r="G2043">
        <v>0</v>
      </c>
    </row>
    <row r="2044" spans="1:7" x14ac:dyDescent="0.25">
      <c r="A2044" t="s">
        <v>2144</v>
      </c>
      <c r="B2044">
        <v>12160401</v>
      </c>
      <c r="C2044">
        <v>1.04</v>
      </c>
      <c r="G2044">
        <v>1.04</v>
      </c>
    </row>
    <row r="2045" spans="1:7" x14ac:dyDescent="0.25">
      <c r="A2045" t="s">
        <v>2145</v>
      </c>
      <c r="B2045">
        <v>12160402</v>
      </c>
      <c r="C2045">
        <v>1.87</v>
      </c>
      <c r="G2045">
        <v>1.87</v>
      </c>
    </row>
    <row r="2046" spans="1:7" x14ac:dyDescent="0.25">
      <c r="A2046" t="s">
        <v>2146</v>
      </c>
      <c r="B2046">
        <v>152461101</v>
      </c>
      <c r="C2046">
        <v>7.71</v>
      </c>
      <c r="E2046">
        <v>1.26</v>
      </c>
      <c r="G2046">
        <v>6.45</v>
      </c>
    </row>
    <row r="2047" spans="1:7" x14ac:dyDescent="0.25">
      <c r="A2047" t="s">
        <v>2147</v>
      </c>
      <c r="B2047">
        <v>152461102</v>
      </c>
      <c r="C2047">
        <v>2.12</v>
      </c>
      <c r="E2047">
        <v>1.86</v>
      </c>
      <c r="G2047">
        <v>0.26</v>
      </c>
    </row>
    <row r="2048" spans="1:7" x14ac:dyDescent="0.25">
      <c r="A2048" t="s">
        <v>2148</v>
      </c>
      <c r="B2048">
        <v>152461103</v>
      </c>
      <c r="C2048">
        <v>29.53</v>
      </c>
      <c r="E2048">
        <v>12.08</v>
      </c>
      <c r="G2048">
        <v>17.45</v>
      </c>
    </row>
    <row r="2049" spans="1:7" x14ac:dyDescent="0.25">
      <c r="A2049" t="s">
        <v>2149</v>
      </c>
      <c r="B2049">
        <v>152461104</v>
      </c>
      <c r="C2049">
        <v>13.39</v>
      </c>
      <c r="E2049">
        <v>0.52</v>
      </c>
      <c r="G2049">
        <v>12.87</v>
      </c>
    </row>
    <row r="2050" spans="1:7" x14ac:dyDescent="0.25">
      <c r="A2050" t="s">
        <v>2150</v>
      </c>
      <c r="B2050">
        <v>153081109</v>
      </c>
      <c r="C2050">
        <v>11.05</v>
      </c>
      <c r="E2050">
        <v>10.76</v>
      </c>
      <c r="G2050">
        <v>0.28999999999999998</v>
      </c>
    </row>
    <row r="2051" spans="1:7" x14ac:dyDescent="0.25">
      <c r="A2051" t="s">
        <v>2151</v>
      </c>
      <c r="B2051">
        <v>153081110</v>
      </c>
      <c r="C2051">
        <v>34.409999999999997</v>
      </c>
      <c r="D2051">
        <v>0.73</v>
      </c>
      <c r="E2051">
        <v>32.659999999999997</v>
      </c>
      <c r="G2051">
        <v>1.02</v>
      </c>
    </row>
    <row r="2052" spans="1:7" x14ac:dyDescent="0.25">
      <c r="A2052" t="s">
        <v>2152</v>
      </c>
      <c r="B2052">
        <v>153081111</v>
      </c>
      <c r="C2052">
        <v>16.690000000000001</v>
      </c>
      <c r="E2052">
        <v>14.73</v>
      </c>
      <c r="G2052">
        <v>1.96</v>
      </c>
    </row>
    <row r="2053" spans="1:7" x14ac:dyDescent="0.25">
      <c r="A2053" t="s">
        <v>2153</v>
      </c>
      <c r="B2053">
        <v>153081112</v>
      </c>
      <c r="C2053">
        <v>29.78</v>
      </c>
      <c r="E2053">
        <v>27.54</v>
      </c>
      <c r="G2053">
        <v>2.2400000000000002</v>
      </c>
    </row>
    <row r="2054" spans="1:7" x14ac:dyDescent="0.25">
      <c r="A2054" t="s">
        <v>2154</v>
      </c>
      <c r="B2054">
        <v>153082106</v>
      </c>
      <c r="C2054">
        <v>273.51</v>
      </c>
      <c r="D2054">
        <v>179.49</v>
      </c>
      <c r="E2054">
        <v>93.76</v>
      </c>
      <c r="G2054">
        <v>0.26</v>
      </c>
    </row>
    <row r="2055" spans="1:7" x14ac:dyDescent="0.25">
      <c r="A2055" t="s">
        <v>2155</v>
      </c>
      <c r="B2055">
        <v>63441101</v>
      </c>
      <c r="C2055">
        <v>33.729999999999997</v>
      </c>
      <c r="G2055">
        <v>33.729999999999997</v>
      </c>
    </row>
    <row r="2056" spans="1:7" x14ac:dyDescent="0.25">
      <c r="A2056" t="s">
        <v>2156</v>
      </c>
      <c r="B2056">
        <v>63441105</v>
      </c>
      <c r="C2056">
        <v>51.66</v>
      </c>
      <c r="G2056">
        <v>51.66</v>
      </c>
    </row>
    <row r="2057" spans="1:7" x14ac:dyDescent="0.25">
      <c r="A2057" t="s">
        <v>2157</v>
      </c>
      <c r="B2057">
        <v>63441106</v>
      </c>
      <c r="C2057">
        <v>32.79</v>
      </c>
      <c r="G2057">
        <v>32.79</v>
      </c>
    </row>
    <row r="2058" spans="1:7" x14ac:dyDescent="0.25">
      <c r="A2058" t="s">
        <v>2158</v>
      </c>
      <c r="B2058">
        <v>152442103</v>
      </c>
      <c r="C2058">
        <v>1.88</v>
      </c>
      <c r="G2058">
        <v>1.88</v>
      </c>
    </row>
    <row r="2059" spans="1:7" x14ac:dyDescent="0.25">
      <c r="A2059" t="s">
        <v>2159</v>
      </c>
      <c r="B2059">
        <v>152442104</v>
      </c>
      <c r="C2059">
        <v>2.42</v>
      </c>
      <c r="G2059">
        <v>2.42</v>
      </c>
    </row>
    <row r="2060" spans="1:7" x14ac:dyDescent="0.25">
      <c r="A2060" t="s">
        <v>2160</v>
      </c>
      <c r="B2060">
        <v>152442107</v>
      </c>
      <c r="C2060">
        <v>0.02</v>
      </c>
      <c r="G2060">
        <v>0.02</v>
      </c>
    </row>
    <row r="2061" spans="1:7" x14ac:dyDescent="0.25">
      <c r="A2061" t="s">
        <v>2161</v>
      </c>
      <c r="B2061">
        <v>152442108</v>
      </c>
      <c r="C2061">
        <v>2.1</v>
      </c>
      <c r="G2061">
        <v>2.1</v>
      </c>
    </row>
    <row r="2062" spans="1:7" x14ac:dyDescent="0.25">
      <c r="A2062" t="s">
        <v>2162</v>
      </c>
      <c r="B2062">
        <v>152442110</v>
      </c>
      <c r="C2062">
        <v>34.64</v>
      </c>
      <c r="G2062">
        <v>34.64</v>
      </c>
    </row>
    <row r="2063" spans="1:7" x14ac:dyDescent="0.25">
      <c r="A2063" t="s">
        <v>2163</v>
      </c>
      <c r="B2063">
        <v>153731101</v>
      </c>
      <c r="C2063">
        <v>32.33</v>
      </c>
      <c r="G2063">
        <v>32.33</v>
      </c>
    </row>
    <row r="2064" spans="1:7" x14ac:dyDescent="0.25">
      <c r="A2064" t="s">
        <v>2164</v>
      </c>
      <c r="B2064">
        <v>153731102</v>
      </c>
      <c r="C2064">
        <v>5.63</v>
      </c>
      <c r="G2064">
        <v>5.63</v>
      </c>
    </row>
    <row r="2065" spans="1:7" x14ac:dyDescent="0.25">
      <c r="A2065" t="s">
        <v>2165</v>
      </c>
      <c r="B2065">
        <v>153732106</v>
      </c>
      <c r="C2065">
        <v>31.95</v>
      </c>
      <c r="G2065">
        <v>31.95</v>
      </c>
    </row>
    <row r="2066" spans="1:7" x14ac:dyDescent="0.25">
      <c r="A2066" t="s">
        <v>2166</v>
      </c>
      <c r="B2066">
        <v>153732107</v>
      </c>
      <c r="C2066">
        <v>39.770000000000003</v>
      </c>
      <c r="G2066">
        <v>39.770000000000003</v>
      </c>
    </row>
    <row r="2067" spans="1:7" x14ac:dyDescent="0.25">
      <c r="A2067" t="s">
        <v>2167</v>
      </c>
      <c r="B2067">
        <v>22680401</v>
      </c>
      <c r="C2067">
        <v>4.7</v>
      </c>
      <c r="G2067">
        <v>4.7</v>
      </c>
    </row>
    <row r="2068" spans="1:7" x14ac:dyDescent="0.25">
      <c r="A2068" t="s">
        <v>2168</v>
      </c>
      <c r="B2068">
        <v>43381101</v>
      </c>
      <c r="C2068">
        <v>66.150000000000006</v>
      </c>
      <c r="E2068">
        <v>44.25</v>
      </c>
      <c r="G2068">
        <v>21.9</v>
      </c>
    </row>
    <row r="2069" spans="1:7" x14ac:dyDescent="0.25">
      <c r="A2069" t="s">
        <v>2169</v>
      </c>
      <c r="B2069">
        <v>82931101</v>
      </c>
      <c r="C2069">
        <v>53.94</v>
      </c>
      <c r="D2069">
        <v>29.9</v>
      </c>
      <c r="E2069">
        <v>17.32</v>
      </c>
      <c r="G2069">
        <v>6.72</v>
      </c>
    </row>
    <row r="2070" spans="1:7" x14ac:dyDescent="0.25">
      <c r="A2070" t="s">
        <v>2170</v>
      </c>
      <c r="B2070">
        <v>14261101</v>
      </c>
      <c r="C2070">
        <v>20.99</v>
      </c>
      <c r="G2070">
        <v>20.99</v>
      </c>
    </row>
    <row r="2071" spans="1:7" x14ac:dyDescent="0.25">
      <c r="A2071" t="s">
        <v>2171</v>
      </c>
      <c r="B2071">
        <v>14261102</v>
      </c>
      <c r="C2071">
        <v>14.06</v>
      </c>
      <c r="G2071">
        <v>14.06</v>
      </c>
    </row>
    <row r="2072" spans="1:7" x14ac:dyDescent="0.25">
      <c r="A2072" t="s">
        <v>2172</v>
      </c>
      <c r="B2072">
        <v>14261103</v>
      </c>
      <c r="C2072">
        <v>0.01</v>
      </c>
      <c r="G2072">
        <v>0.01</v>
      </c>
    </row>
    <row r="2073" spans="1:7" x14ac:dyDescent="0.25">
      <c r="A2073" t="s">
        <v>2173</v>
      </c>
      <c r="B2073">
        <v>22610401</v>
      </c>
      <c r="C2073">
        <v>2.4500000000000002</v>
      </c>
      <c r="G2073">
        <v>2.4500000000000002</v>
      </c>
    </row>
    <row r="2074" spans="1:7" x14ac:dyDescent="0.25">
      <c r="A2074" t="s">
        <v>2174</v>
      </c>
      <c r="B2074">
        <v>22610402</v>
      </c>
      <c r="C2074">
        <v>3.5</v>
      </c>
      <c r="G2074">
        <v>3.5</v>
      </c>
    </row>
    <row r="2075" spans="1:7" x14ac:dyDescent="0.25">
      <c r="A2075" t="s">
        <v>2175</v>
      </c>
      <c r="B2075">
        <v>253642101</v>
      </c>
      <c r="C2075">
        <v>59.33</v>
      </c>
      <c r="E2075">
        <v>48.76</v>
      </c>
      <c r="G2075">
        <v>10.57</v>
      </c>
    </row>
    <row r="2076" spans="1:7" x14ac:dyDescent="0.25">
      <c r="A2076" t="s">
        <v>2176</v>
      </c>
      <c r="B2076">
        <v>253642103</v>
      </c>
      <c r="C2076">
        <v>20.45</v>
      </c>
      <c r="E2076">
        <v>18.43</v>
      </c>
      <c r="G2076">
        <v>2.02</v>
      </c>
    </row>
    <row r="2077" spans="1:7" x14ac:dyDescent="0.25">
      <c r="A2077" t="s">
        <v>2177</v>
      </c>
      <c r="B2077">
        <v>253642104</v>
      </c>
      <c r="C2077">
        <v>12.55</v>
      </c>
      <c r="E2077">
        <v>8.0299999999999994</v>
      </c>
      <c r="G2077">
        <v>4.5199999999999996</v>
      </c>
    </row>
    <row r="2078" spans="1:7" x14ac:dyDescent="0.25">
      <c r="A2078" t="s">
        <v>2178</v>
      </c>
      <c r="B2078">
        <v>22031101</v>
      </c>
      <c r="C2078">
        <v>7.2</v>
      </c>
      <c r="G2078">
        <v>7.2</v>
      </c>
    </row>
    <row r="2079" spans="1:7" x14ac:dyDescent="0.25">
      <c r="A2079" t="s">
        <v>2179</v>
      </c>
      <c r="B2079">
        <v>22031102</v>
      </c>
      <c r="C2079">
        <v>0.48</v>
      </c>
      <c r="G2079">
        <v>0.48</v>
      </c>
    </row>
    <row r="2080" spans="1:7" x14ac:dyDescent="0.25">
      <c r="A2080" t="s">
        <v>2180</v>
      </c>
      <c r="B2080">
        <v>22031103</v>
      </c>
      <c r="C2080">
        <v>1.8</v>
      </c>
      <c r="G2080">
        <v>1.8</v>
      </c>
    </row>
    <row r="2081" spans="1:7" x14ac:dyDescent="0.25">
      <c r="A2081" t="s">
        <v>2181</v>
      </c>
      <c r="B2081">
        <v>22031104</v>
      </c>
      <c r="C2081">
        <v>0.3</v>
      </c>
      <c r="G2081">
        <v>0.3</v>
      </c>
    </row>
    <row r="2082" spans="1:7" x14ac:dyDescent="0.25">
      <c r="A2082" t="s">
        <v>2182</v>
      </c>
      <c r="B2082">
        <v>22031105</v>
      </c>
      <c r="C2082">
        <v>1.52</v>
      </c>
      <c r="G2082">
        <v>1.52</v>
      </c>
    </row>
    <row r="2083" spans="1:7" x14ac:dyDescent="0.25">
      <c r="A2083" t="s">
        <v>2183</v>
      </c>
      <c r="B2083">
        <v>22031107</v>
      </c>
      <c r="C2083">
        <v>0.9</v>
      </c>
      <c r="G2083">
        <v>0.9</v>
      </c>
    </row>
    <row r="2084" spans="1:7" x14ac:dyDescent="0.25">
      <c r="A2084" t="s">
        <v>2184</v>
      </c>
      <c r="B2084">
        <v>22031108</v>
      </c>
      <c r="C2084">
        <v>3.5</v>
      </c>
      <c r="G2084">
        <v>3.5</v>
      </c>
    </row>
    <row r="2085" spans="1:7" x14ac:dyDescent="0.25">
      <c r="A2085" t="s">
        <v>2185</v>
      </c>
      <c r="B2085">
        <v>22031109</v>
      </c>
      <c r="C2085">
        <v>5.2</v>
      </c>
      <c r="G2085">
        <v>5.2</v>
      </c>
    </row>
    <row r="2086" spans="1:7" x14ac:dyDescent="0.25">
      <c r="A2086" t="s">
        <v>2186</v>
      </c>
      <c r="B2086">
        <v>22031110</v>
      </c>
      <c r="C2086">
        <v>6.49</v>
      </c>
      <c r="G2086">
        <v>6.49</v>
      </c>
    </row>
    <row r="2087" spans="1:7" x14ac:dyDescent="0.25">
      <c r="A2087" t="s">
        <v>2187</v>
      </c>
      <c r="B2087">
        <v>22031112</v>
      </c>
      <c r="C2087">
        <v>0.93</v>
      </c>
      <c r="G2087">
        <v>0.93</v>
      </c>
    </row>
    <row r="2088" spans="1:7" x14ac:dyDescent="0.25">
      <c r="A2088" t="s">
        <v>2188</v>
      </c>
      <c r="B2088">
        <v>22031113</v>
      </c>
      <c r="C2088">
        <v>1.74</v>
      </c>
      <c r="G2088">
        <v>1.74</v>
      </c>
    </row>
    <row r="2089" spans="1:7" x14ac:dyDescent="0.25">
      <c r="A2089" t="s">
        <v>2189</v>
      </c>
      <c r="B2089">
        <v>22031114</v>
      </c>
      <c r="C2089">
        <v>7.0000000000000007E-2</v>
      </c>
      <c r="G2089">
        <v>7.0000000000000007E-2</v>
      </c>
    </row>
    <row r="2090" spans="1:7" x14ac:dyDescent="0.25">
      <c r="A2090" t="s">
        <v>2190</v>
      </c>
      <c r="B2090">
        <v>22031115</v>
      </c>
      <c r="C2090">
        <v>0.84</v>
      </c>
      <c r="G2090">
        <v>0.84</v>
      </c>
    </row>
    <row r="2091" spans="1:7" x14ac:dyDescent="0.25">
      <c r="A2091" t="s">
        <v>2191</v>
      </c>
      <c r="B2091">
        <v>22031116</v>
      </c>
      <c r="C2091">
        <v>2.21</v>
      </c>
      <c r="G2091">
        <v>2.21</v>
      </c>
    </row>
    <row r="2092" spans="1:7" x14ac:dyDescent="0.25">
      <c r="A2092" t="s">
        <v>2192</v>
      </c>
      <c r="B2092">
        <v>22031117</v>
      </c>
      <c r="C2092">
        <v>4.93</v>
      </c>
      <c r="G2092">
        <v>4.93</v>
      </c>
    </row>
    <row r="2093" spans="1:7" x14ac:dyDescent="0.25">
      <c r="A2093" t="s">
        <v>2193</v>
      </c>
      <c r="B2093">
        <v>22031118</v>
      </c>
      <c r="C2093">
        <v>4.29</v>
      </c>
      <c r="G2093">
        <v>4.29</v>
      </c>
    </row>
    <row r="2094" spans="1:7" x14ac:dyDescent="0.25">
      <c r="A2094" t="s">
        <v>2194</v>
      </c>
      <c r="B2094">
        <v>22031119</v>
      </c>
      <c r="C2094">
        <v>2.5099999999999998</v>
      </c>
      <c r="G2094">
        <v>2.5099999999999998</v>
      </c>
    </row>
    <row r="2095" spans="1:7" x14ac:dyDescent="0.25">
      <c r="A2095" t="s">
        <v>2195</v>
      </c>
      <c r="B2095">
        <v>22031121</v>
      </c>
      <c r="C2095">
        <v>0.17</v>
      </c>
      <c r="G2095">
        <v>0.17</v>
      </c>
    </row>
    <row r="2096" spans="1:7" x14ac:dyDescent="0.25">
      <c r="A2096" t="s">
        <v>2196</v>
      </c>
      <c r="B2096">
        <v>42281104</v>
      </c>
      <c r="C2096">
        <v>18.84</v>
      </c>
      <c r="D2096">
        <v>0.11</v>
      </c>
      <c r="E2096">
        <v>4.57</v>
      </c>
      <c r="G2096">
        <v>14.16</v>
      </c>
    </row>
    <row r="2097" spans="1:7" x14ac:dyDescent="0.25">
      <c r="A2097" t="s">
        <v>2197</v>
      </c>
      <c r="B2097">
        <v>42281105</v>
      </c>
      <c r="C2097">
        <v>73.400000000000006</v>
      </c>
      <c r="D2097">
        <v>4.6399999999999997</v>
      </c>
      <c r="E2097">
        <v>43.35</v>
      </c>
      <c r="G2097">
        <v>25.41</v>
      </c>
    </row>
    <row r="2098" spans="1:7" x14ac:dyDescent="0.25">
      <c r="A2098" t="s">
        <v>2198</v>
      </c>
      <c r="B2098">
        <v>182961107</v>
      </c>
      <c r="C2098">
        <v>46.88</v>
      </c>
      <c r="G2098">
        <v>46.88</v>
      </c>
    </row>
    <row r="2099" spans="1:7" x14ac:dyDescent="0.25">
      <c r="A2099" t="s">
        <v>2199</v>
      </c>
      <c r="B2099">
        <v>182961110</v>
      </c>
      <c r="C2099">
        <v>79.81</v>
      </c>
      <c r="E2099">
        <v>0.24</v>
      </c>
      <c r="G2099">
        <v>79.569999999999993</v>
      </c>
    </row>
    <row r="2100" spans="1:7" x14ac:dyDescent="0.25">
      <c r="A2100" t="s">
        <v>2200</v>
      </c>
      <c r="B2100">
        <v>43291102</v>
      </c>
      <c r="C2100">
        <v>8.99</v>
      </c>
      <c r="F2100">
        <v>0.09</v>
      </c>
      <c r="G2100">
        <v>8.9</v>
      </c>
    </row>
    <row r="2101" spans="1:7" x14ac:dyDescent="0.25">
      <c r="A2101" t="s">
        <v>2201</v>
      </c>
      <c r="B2101">
        <v>43291103</v>
      </c>
      <c r="C2101">
        <v>8.1</v>
      </c>
      <c r="G2101">
        <v>8.1</v>
      </c>
    </row>
    <row r="2102" spans="1:7" x14ac:dyDescent="0.25">
      <c r="A2102" t="s">
        <v>2202</v>
      </c>
      <c r="B2102">
        <v>43291104</v>
      </c>
      <c r="C2102">
        <v>50.91</v>
      </c>
      <c r="E2102">
        <v>28.41</v>
      </c>
      <c r="F2102">
        <v>0.05</v>
      </c>
      <c r="G2102">
        <v>22.45</v>
      </c>
    </row>
    <row r="2103" spans="1:7" x14ac:dyDescent="0.25">
      <c r="A2103" t="s">
        <v>2203</v>
      </c>
      <c r="B2103">
        <v>43291105</v>
      </c>
      <c r="C2103">
        <v>70.099999999999994</v>
      </c>
      <c r="E2103">
        <v>20.73</v>
      </c>
      <c r="F2103">
        <v>0.05</v>
      </c>
      <c r="G2103">
        <v>49.32</v>
      </c>
    </row>
    <row r="2104" spans="1:7" x14ac:dyDescent="0.25">
      <c r="A2104" t="s">
        <v>2204</v>
      </c>
      <c r="B2104">
        <v>43292101</v>
      </c>
      <c r="C2104">
        <v>11.6</v>
      </c>
      <c r="G2104">
        <v>11.6</v>
      </c>
    </row>
    <row r="2105" spans="1:7" x14ac:dyDescent="0.25">
      <c r="A2105" t="s">
        <v>2205</v>
      </c>
      <c r="B2105">
        <v>43292102</v>
      </c>
      <c r="C2105">
        <v>98.08</v>
      </c>
      <c r="D2105">
        <v>21.14</v>
      </c>
      <c r="E2105">
        <v>0.74</v>
      </c>
      <c r="G2105">
        <v>76.2</v>
      </c>
    </row>
    <row r="2106" spans="1:7" x14ac:dyDescent="0.25">
      <c r="A2106" t="s">
        <v>2206</v>
      </c>
      <c r="B2106">
        <v>43292103</v>
      </c>
      <c r="C2106">
        <v>77.459999999999994</v>
      </c>
      <c r="D2106">
        <v>37.61</v>
      </c>
      <c r="E2106">
        <v>8.1</v>
      </c>
      <c r="G2106">
        <v>31.75</v>
      </c>
    </row>
    <row r="2107" spans="1:7" x14ac:dyDescent="0.25">
      <c r="A2107" t="s">
        <v>2207</v>
      </c>
      <c r="B2107">
        <v>182971101</v>
      </c>
      <c r="C2107">
        <v>58.3</v>
      </c>
      <c r="E2107">
        <v>17.62</v>
      </c>
      <c r="G2107">
        <v>40.68</v>
      </c>
    </row>
    <row r="2108" spans="1:7" x14ac:dyDescent="0.25">
      <c r="A2108" t="s">
        <v>2208</v>
      </c>
      <c r="B2108">
        <v>63681102</v>
      </c>
      <c r="C2108">
        <v>50.82</v>
      </c>
      <c r="E2108">
        <v>26.6</v>
      </c>
      <c r="G2108">
        <v>24.22</v>
      </c>
    </row>
    <row r="2109" spans="1:7" x14ac:dyDescent="0.25">
      <c r="A2109" t="s">
        <v>2209</v>
      </c>
      <c r="B2109">
        <v>63681103</v>
      </c>
      <c r="C2109">
        <v>36.51</v>
      </c>
      <c r="E2109">
        <v>3.76</v>
      </c>
      <c r="G2109">
        <v>32.75</v>
      </c>
    </row>
    <row r="2110" spans="1:7" x14ac:dyDescent="0.25">
      <c r="A2110" t="s">
        <v>2210</v>
      </c>
      <c r="B2110">
        <v>63681105</v>
      </c>
      <c r="C2110">
        <v>83.61</v>
      </c>
      <c r="E2110">
        <v>1.78</v>
      </c>
      <c r="G2110">
        <v>81.83</v>
      </c>
    </row>
    <row r="2111" spans="1:7" x14ac:dyDescent="0.25">
      <c r="A2111" t="s">
        <v>2211</v>
      </c>
      <c r="B2111">
        <v>163761703</v>
      </c>
      <c r="C2111">
        <v>62.12</v>
      </c>
      <c r="D2111">
        <v>1.46</v>
      </c>
      <c r="E2111">
        <v>54.53</v>
      </c>
      <c r="G2111">
        <v>6.13</v>
      </c>
    </row>
    <row r="2112" spans="1:7" x14ac:dyDescent="0.25">
      <c r="A2112" t="s">
        <v>2212</v>
      </c>
      <c r="B2112">
        <v>163761704</v>
      </c>
      <c r="C2112">
        <v>45.38</v>
      </c>
      <c r="E2112">
        <v>45.38</v>
      </c>
      <c r="G2112">
        <v>0</v>
      </c>
    </row>
    <row r="2113" spans="1:7" x14ac:dyDescent="0.25">
      <c r="A2113" t="s">
        <v>2213</v>
      </c>
      <c r="B2113">
        <v>13151101</v>
      </c>
      <c r="C2113">
        <v>1.62</v>
      </c>
      <c r="G2113">
        <v>1.62</v>
      </c>
    </row>
    <row r="2114" spans="1:7" x14ac:dyDescent="0.25">
      <c r="A2114" t="s">
        <v>2214</v>
      </c>
      <c r="B2114">
        <v>13151102</v>
      </c>
      <c r="C2114">
        <v>1.1499999999999999</v>
      </c>
      <c r="G2114">
        <v>1.1499999999999999</v>
      </c>
    </row>
    <row r="2115" spans="1:7" x14ac:dyDescent="0.25">
      <c r="A2115" t="s">
        <v>2215</v>
      </c>
      <c r="B2115">
        <v>13151105</v>
      </c>
      <c r="C2115">
        <v>11.8</v>
      </c>
      <c r="D2115">
        <v>1.1399999999999999</v>
      </c>
      <c r="E2115">
        <v>1.9</v>
      </c>
      <c r="G2115">
        <v>8.76</v>
      </c>
    </row>
    <row r="2116" spans="1:7" x14ac:dyDescent="0.25">
      <c r="A2116" t="s">
        <v>2216</v>
      </c>
      <c r="B2116">
        <v>254441103</v>
      </c>
      <c r="C2116">
        <v>16.899999999999999</v>
      </c>
      <c r="G2116">
        <v>16.899999999999999</v>
      </c>
    </row>
    <row r="2117" spans="1:7" x14ac:dyDescent="0.25">
      <c r="A2117" t="s">
        <v>2217</v>
      </c>
      <c r="B2117">
        <v>254441105</v>
      </c>
      <c r="C2117">
        <v>23.72</v>
      </c>
      <c r="G2117">
        <v>23.72</v>
      </c>
    </row>
    <row r="2118" spans="1:7" x14ac:dyDescent="0.25">
      <c r="A2118" t="s">
        <v>2218</v>
      </c>
      <c r="B2118">
        <v>254441106</v>
      </c>
      <c r="C2118">
        <v>122.11</v>
      </c>
      <c r="G2118">
        <v>122.11</v>
      </c>
    </row>
    <row r="2119" spans="1:7" x14ac:dyDescent="0.25">
      <c r="A2119" t="s">
        <v>2219</v>
      </c>
      <c r="B2119">
        <v>24141101</v>
      </c>
      <c r="C2119">
        <v>14.47</v>
      </c>
      <c r="D2119">
        <v>0.41</v>
      </c>
      <c r="E2119">
        <v>8.52</v>
      </c>
      <c r="G2119">
        <v>5.54</v>
      </c>
    </row>
    <row r="2120" spans="1:7" x14ac:dyDescent="0.25">
      <c r="A2120" t="s">
        <v>2220</v>
      </c>
      <c r="B2120">
        <v>24141102</v>
      </c>
      <c r="C2120">
        <v>10.74</v>
      </c>
      <c r="E2120">
        <v>3.77</v>
      </c>
      <c r="G2120">
        <v>6.97</v>
      </c>
    </row>
    <row r="2121" spans="1:7" x14ac:dyDescent="0.25">
      <c r="A2121" t="s">
        <v>2221</v>
      </c>
      <c r="B2121">
        <v>254801000</v>
      </c>
      <c r="C2121">
        <v>0.01</v>
      </c>
      <c r="G2121">
        <v>0.01</v>
      </c>
    </row>
    <row r="2122" spans="1:7" x14ac:dyDescent="0.25">
      <c r="A2122" t="s">
        <v>2222</v>
      </c>
      <c r="B2122">
        <v>254801101</v>
      </c>
      <c r="C2122">
        <v>14.12</v>
      </c>
      <c r="G2122">
        <v>14.12</v>
      </c>
    </row>
    <row r="2123" spans="1:7" x14ac:dyDescent="0.25">
      <c r="A2123" t="s">
        <v>2223</v>
      </c>
      <c r="B2123">
        <v>22590401</v>
      </c>
      <c r="C2123">
        <v>0</v>
      </c>
      <c r="G2123">
        <v>0</v>
      </c>
    </row>
    <row r="2124" spans="1:7" x14ac:dyDescent="0.25">
      <c r="A2124" t="s">
        <v>2224</v>
      </c>
      <c r="B2124">
        <v>22590402</v>
      </c>
      <c r="C2124">
        <v>1.27</v>
      </c>
      <c r="G2124">
        <v>1.27</v>
      </c>
    </row>
    <row r="2125" spans="1:7" x14ac:dyDescent="0.25">
      <c r="A2125" t="s">
        <v>2225</v>
      </c>
      <c r="B2125">
        <v>22590403</v>
      </c>
      <c r="C2125">
        <v>3.12</v>
      </c>
      <c r="G2125">
        <v>3.12</v>
      </c>
    </row>
    <row r="2126" spans="1:7" x14ac:dyDescent="0.25">
      <c r="A2126" t="s">
        <v>2226</v>
      </c>
      <c r="B2126">
        <v>103531103</v>
      </c>
      <c r="C2126">
        <v>39.979999999999997</v>
      </c>
      <c r="E2126">
        <v>2.75</v>
      </c>
      <c r="G2126">
        <v>37.229999999999997</v>
      </c>
    </row>
    <row r="2127" spans="1:7" x14ac:dyDescent="0.25">
      <c r="A2127" t="s">
        <v>2227</v>
      </c>
      <c r="B2127">
        <v>103541101</v>
      </c>
      <c r="C2127">
        <v>74.44</v>
      </c>
      <c r="E2127">
        <v>47.63</v>
      </c>
      <c r="G2127">
        <v>26.81</v>
      </c>
    </row>
    <row r="2128" spans="1:7" x14ac:dyDescent="0.25">
      <c r="A2128" t="s">
        <v>2228</v>
      </c>
      <c r="B2128">
        <v>103541102</v>
      </c>
      <c r="C2128">
        <v>1.48</v>
      </c>
      <c r="G2128">
        <v>1.48</v>
      </c>
    </row>
    <row r="2129" spans="1:7" x14ac:dyDescent="0.25">
      <c r="A2129" t="s">
        <v>2229</v>
      </c>
      <c r="B2129">
        <v>103541103</v>
      </c>
      <c r="C2129">
        <v>37.99</v>
      </c>
      <c r="E2129">
        <v>16.8</v>
      </c>
      <c r="G2129">
        <v>21.19</v>
      </c>
    </row>
    <row r="2130" spans="1:7" x14ac:dyDescent="0.25">
      <c r="A2130" t="s">
        <v>2230</v>
      </c>
      <c r="B2130">
        <v>103541104</v>
      </c>
      <c r="C2130">
        <v>93.4</v>
      </c>
      <c r="E2130">
        <v>66.12</v>
      </c>
      <c r="G2130">
        <v>27.28</v>
      </c>
    </row>
    <row r="2131" spans="1:7" x14ac:dyDescent="0.25">
      <c r="A2131" t="s">
        <v>2231</v>
      </c>
      <c r="B2131">
        <v>103541105</v>
      </c>
      <c r="C2131">
        <v>37.700000000000003</v>
      </c>
      <c r="E2131">
        <v>13.6</v>
      </c>
      <c r="G2131">
        <v>24.1</v>
      </c>
    </row>
    <row r="2132" spans="1:7" x14ac:dyDescent="0.25">
      <c r="A2132" t="s">
        <v>2232</v>
      </c>
      <c r="B2132">
        <v>43191101</v>
      </c>
      <c r="C2132">
        <v>66.17</v>
      </c>
      <c r="D2132">
        <v>19.239999999999998</v>
      </c>
      <c r="E2132">
        <v>21.65</v>
      </c>
      <c r="G2132">
        <v>25.28</v>
      </c>
    </row>
    <row r="2133" spans="1:7" x14ac:dyDescent="0.25">
      <c r="A2133" t="s">
        <v>2233</v>
      </c>
      <c r="B2133">
        <v>43191102</v>
      </c>
      <c r="C2133">
        <v>58.39</v>
      </c>
      <c r="D2133">
        <v>0.65</v>
      </c>
      <c r="E2133">
        <v>27.84</v>
      </c>
      <c r="G2133">
        <v>29.9</v>
      </c>
    </row>
    <row r="2134" spans="1:7" x14ac:dyDescent="0.25">
      <c r="A2134" t="s">
        <v>2234</v>
      </c>
      <c r="B2134">
        <v>24160402</v>
      </c>
      <c r="C2134">
        <v>1.25</v>
      </c>
      <c r="G2134">
        <v>1.25</v>
      </c>
    </row>
    <row r="2135" spans="1:7" x14ac:dyDescent="0.25">
      <c r="A2135" t="s">
        <v>2235</v>
      </c>
      <c r="B2135">
        <v>24160403</v>
      </c>
      <c r="C2135">
        <v>2.15</v>
      </c>
      <c r="G2135">
        <v>2.15</v>
      </c>
    </row>
    <row r="2136" spans="1:7" x14ac:dyDescent="0.25">
      <c r="A2136" t="s">
        <v>2236</v>
      </c>
      <c r="B2136">
        <v>24160404</v>
      </c>
      <c r="C2136">
        <v>1.61</v>
      </c>
      <c r="G2136">
        <v>1.61</v>
      </c>
    </row>
    <row r="2137" spans="1:7" x14ac:dyDescent="0.25">
      <c r="A2137" t="s">
        <v>2237</v>
      </c>
      <c r="B2137">
        <v>24160405</v>
      </c>
      <c r="C2137">
        <v>3.35</v>
      </c>
      <c r="G2137">
        <v>3.35</v>
      </c>
    </row>
    <row r="2138" spans="1:7" x14ac:dyDescent="0.25">
      <c r="A2138" t="s">
        <v>2238</v>
      </c>
      <c r="B2138">
        <v>24160406</v>
      </c>
      <c r="C2138">
        <v>6.58</v>
      </c>
      <c r="G2138">
        <v>6.58</v>
      </c>
    </row>
    <row r="2139" spans="1:7" x14ac:dyDescent="0.25">
      <c r="A2139" t="s">
        <v>2239</v>
      </c>
      <c r="B2139">
        <v>24160408</v>
      </c>
      <c r="C2139">
        <v>5.6</v>
      </c>
      <c r="G2139">
        <v>5.6</v>
      </c>
    </row>
    <row r="2140" spans="1:7" x14ac:dyDescent="0.25">
      <c r="A2140" t="s">
        <v>2240</v>
      </c>
      <c r="B2140">
        <v>24160409</v>
      </c>
      <c r="C2140">
        <v>4.91</v>
      </c>
      <c r="G2140">
        <v>4.91</v>
      </c>
    </row>
    <row r="2141" spans="1:7" x14ac:dyDescent="0.25">
      <c r="A2141" t="s">
        <v>2241</v>
      </c>
      <c r="B2141">
        <v>24160410</v>
      </c>
      <c r="C2141">
        <v>5.42</v>
      </c>
      <c r="G2141">
        <v>5.42</v>
      </c>
    </row>
    <row r="2142" spans="1:7" x14ac:dyDescent="0.25">
      <c r="A2142" t="s">
        <v>2242</v>
      </c>
      <c r="B2142">
        <v>24161101</v>
      </c>
      <c r="C2142">
        <v>1.94</v>
      </c>
      <c r="G2142">
        <v>1.94</v>
      </c>
    </row>
    <row r="2143" spans="1:7" x14ac:dyDescent="0.25">
      <c r="A2143" t="s">
        <v>2243</v>
      </c>
      <c r="B2143">
        <v>24161102</v>
      </c>
      <c r="C2143">
        <v>1.63</v>
      </c>
      <c r="G2143">
        <v>1.63</v>
      </c>
    </row>
    <row r="2144" spans="1:7" x14ac:dyDescent="0.25">
      <c r="A2144" t="s">
        <v>2244</v>
      </c>
      <c r="B2144">
        <v>24161103</v>
      </c>
      <c r="C2144">
        <v>1.59</v>
      </c>
      <c r="G2144">
        <v>1.59</v>
      </c>
    </row>
    <row r="2145" spans="1:7" x14ac:dyDescent="0.25">
      <c r="A2145" t="s">
        <v>2245</v>
      </c>
      <c r="B2145">
        <v>24161104</v>
      </c>
      <c r="C2145">
        <v>0.98</v>
      </c>
      <c r="G2145">
        <v>0.98</v>
      </c>
    </row>
    <row r="2146" spans="1:7" x14ac:dyDescent="0.25">
      <c r="A2146" t="s">
        <v>2246</v>
      </c>
      <c r="B2146">
        <v>24161105</v>
      </c>
      <c r="C2146">
        <v>7.26</v>
      </c>
      <c r="G2146">
        <v>7.26</v>
      </c>
    </row>
    <row r="2147" spans="1:7" x14ac:dyDescent="0.25">
      <c r="A2147" t="s">
        <v>2247</v>
      </c>
      <c r="B2147">
        <v>252341101</v>
      </c>
      <c r="C2147">
        <v>26.41</v>
      </c>
      <c r="G2147">
        <v>26.41</v>
      </c>
    </row>
    <row r="2148" spans="1:7" x14ac:dyDescent="0.25">
      <c r="A2148" t="s">
        <v>2248</v>
      </c>
      <c r="B2148">
        <v>252341104</v>
      </c>
      <c r="C2148">
        <v>82.43</v>
      </c>
      <c r="E2148">
        <v>1.69</v>
      </c>
      <c r="G2148">
        <v>80.739999999999995</v>
      </c>
    </row>
    <row r="2149" spans="1:7" x14ac:dyDescent="0.25">
      <c r="A2149" t="s">
        <v>2249</v>
      </c>
      <c r="B2149">
        <v>252341106</v>
      </c>
      <c r="C2149">
        <v>123.19</v>
      </c>
      <c r="G2149">
        <v>123.19</v>
      </c>
    </row>
    <row r="2150" spans="1:7" x14ac:dyDescent="0.25">
      <c r="A2150" t="s">
        <v>2250</v>
      </c>
      <c r="B2150">
        <v>252341110</v>
      </c>
      <c r="C2150">
        <v>42.16</v>
      </c>
      <c r="G2150">
        <v>42.16</v>
      </c>
    </row>
    <row r="2151" spans="1:7" x14ac:dyDescent="0.25">
      <c r="A2151" t="s">
        <v>2251</v>
      </c>
      <c r="B2151">
        <v>252341112</v>
      </c>
      <c r="C2151">
        <v>89.86</v>
      </c>
      <c r="E2151">
        <v>0.78</v>
      </c>
      <c r="G2151">
        <v>89.08</v>
      </c>
    </row>
    <row r="2152" spans="1:7" x14ac:dyDescent="0.25">
      <c r="A2152" t="s">
        <v>2252</v>
      </c>
      <c r="B2152">
        <v>254572101</v>
      </c>
      <c r="C2152">
        <v>31.34</v>
      </c>
      <c r="G2152">
        <v>31.34</v>
      </c>
    </row>
    <row r="2153" spans="1:7" x14ac:dyDescent="0.25">
      <c r="A2153" t="s">
        <v>2253</v>
      </c>
      <c r="B2153">
        <v>254572102</v>
      </c>
      <c r="C2153">
        <v>4.41</v>
      </c>
      <c r="G2153">
        <v>4.41</v>
      </c>
    </row>
    <row r="2154" spans="1:7" x14ac:dyDescent="0.25">
      <c r="A2154" t="s">
        <v>2254</v>
      </c>
      <c r="B2154">
        <v>254572103</v>
      </c>
      <c r="C2154">
        <v>25.47</v>
      </c>
      <c r="G2154">
        <v>25.47</v>
      </c>
    </row>
    <row r="2155" spans="1:7" x14ac:dyDescent="0.25">
      <c r="A2155" t="s">
        <v>2255</v>
      </c>
      <c r="B2155">
        <v>254572105</v>
      </c>
      <c r="C2155">
        <v>10.08</v>
      </c>
      <c r="G2155">
        <v>10.08</v>
      </c>
    </row>
    <row r="2156" spans="1:7" x14ac:dyDescent="0.25">
      <c r="A2156" t="s">
        <v>2256</v>
      </c>
      <c r="B2156">
        <v>254572107</v>
      </c>
      <c r="C2156">
        <v>6.74</v>
      </c>
      <c r="G2156">
        <v>6.74</v>
      </c>
    </row>
    <row r="2157" spans="1:7" x14ac:dyDescent="0.25">
      <c r="A2157" t="s">
        <v>2257</v>
      </c>
      <c r="B2157">
        <v>14692101</v>
      </c>
      <c r="C2157">
        <v>7.79</v>
      </c>
      <c r="G2157">
        <v>7.79</v>
      </c>
    </row>
    <row r="2158" spans="1:7" x14ac:dyDescent="0.25">
      <c r="A2158" t="s">
        <v>2258</v>
      </c>
      <c r="B2158">
        <v>14692102</v>
      </c>
      <c r="C2158">
        <v>20.7</v>
      </c>
      <c r="D2158">
        <v>2.17</v>
      </c>
      <c r="G2158">
        <v>18.53</v>
      </c>
    </row>
    <row r="2159" spans="1:7" x14ac:dyDescent="0.25">
      <c r="A2159" t="s">
        <v>2259</v>
      </c>
      <c r="B2159">
        <v>182731101</v>
      </c>
      <c r="C2159">
        <v>36.950000000000003</v>
      </c>
      <c r="E2159">
        <v>29.08</v>
      </c>
      <c r="G2159">
        <v>7.87</v>
      </c>
    </row>
    <row r="2160" spans="1:7" x14ac:dyDescent="0.25">
      <c r="A2160" t="s">
        <v>2260</v>
      </c>
      <c r="B2160">
        <v>182731102</v>
      </c>
      <c r="C2160">
        <v>58.33</v>
      </c>
      <c r="E2160">
        <v>19.690000000000001</v>
      </c>
      <c r="G2160">
        <v>38.64</v>
      </c>
    </row>
    <row r="2161" spans="1:7" x14ac:dyDescent="0.25">
      <c r="A2161" t="s">
        <v>2261</v>
      </c>
      <c r="B2161">
        <v>254181101</v>
      </c>
      <c r="C2161">
        <v>2.19</v>
      </c>
      <c r="G2161">
        <v>2.19</v>
      </c>
    </row>
    <row r="2162" spans="1:7" x14ac:dyDescent="0.25">
      <c r="A2162" t="s">
        <v>2262</v>
      </c>
      <c r="B2162">
        <v>62831101</v>
      </c>
      <c r="C2162">
        <v>53.25</v>
      </c>
      <c r="G2162">
        <v>53.25</v>
      </c>
    </row>
    <row r="2163" spans="1:7" x14ac:dyDescent="0.25">
      <c r="A2163" t="s">
        <v>2263</v>
      </c>
      <c r="B2163">
        <v>62831102</v>
      </c>
      <c r="C2163">
        <v>62.18</v>
      </c>
      <c r="G2163">
        <v>62.18</v>
      </c>
    </row>
    <row r="2164" spans="1:7" x14ac:dyDescent="0.25">
      <c r="A2164" t="s">
        <v>2264</v>
      </c>
      <c r="B2164">
        <v>62831103</v>
      </c>
      <c r="C2164">
        <v>77.94</v>
      </c>
      <c r="G2164">
        <v>77.94</v>
      </c>
    </row>
    <row r="2165" spans="1:7" x14ac:dyDescent="0.25">
      <c r="A2165" t="s">
        <v>2265</v>
      </c>
      <c r="B2165">
        <v>62831104</v>
      </c>
      <c r="C2165">
        <v>32.94</v>
      </c>
      <c r="G2165">
        <v>32.94</v>
      </c>
    </row>
    <row r="2166" spans="1:7" x14ac:dyDescent="0.25">
      <c r="A2166" t="s">
        <v>2266</v>
      </c>
      <c r="B2166">
        <v>12520401</v>
      </c>
      <c r="C2166">
        <v>5.95</v>
      </c>
      <c r="G2166">
        <v>5.95</v>
      </c>
    </row>
    <row r="2167" spans="1:7" x14ac:dyDescent="0.25">
      <c r="A2167" t="s">
        <v>2267</v>
      </c>
      <c r="B2167">
        <v>12520402</v>
      </c>
      <c r="C2167">
        <v>3.61</v>
      </c>
      <c r="G2167">
        <v>3.61</v>
      </c>
    </row>
    <row r="2168" spans="1:7" x14ac:dyDescent="0.25">
      <c r="A2168" t="s">
        <v>2268</v>
      </c>
      <c r="B2168">
        <v>13471118</v>
      </c>
      <c r="C2168">
        <v>2.97</v>
      </c>
      <c r="G2168">
        <v>2.97</v>
      </c>
    </row>
    <row r="2169" spans="1:7" x14ac:dyDescent="0.25">
      <c r="A2169" t="s">
        <v>2269</v>
      </c>
      <c r="B2169">
        <v>13471119</v>
      </c>
      <c r="C2169">
        <v>3.58</v>
      </c>
      <c r="G2169">
        <v>3.58</v>
      </c>
    </row>
    <row r="2170" spans="1:7" x14ac:dyDescent="0.25">
      <c r="A2170" t="s">
        <v>2270</v>
      </c>
      <c r="B2170">
        <v>13471120</v>
      </c>
      <c r="C2170">
        <v>2.97</v>
      </c>
      <c r="G2170">
        <v>2.97</v>
      </c>
    </row>
    <row r="2171" spans="1:7" x14ac:dyDescent="0.25">
      <c r="A2171" t="s">
        <v>2271</v>
      </c>
      <c r="B2171">
        <v>13471121</v>
      </c>
      <c r="C2171">
        <v>4.47</v>
      </c>
      <c r="G2171">
        <v>4.47</v>
      </c>
    </row>
    <row r="2172" spans="1:7" x14ac:dyDescent="0.25">
      <c r="A2172" t="s">
        <v>2272</v>
      </c>
      <c r="B2172">
        <v>13471122</v>
      </c>
      <c r="C2172">
        <v>3.86</v>
      </c>
      <c r="G2172">
        <v>3.86</v>
      </c>
    </row>
    <row r="2173" spans="1:7" x14ac:dyDescent="0.25">
      <c r="A2173" t="s">
        <v>2273</v>
      </c>
      <c r="B2173">
        <v>13471123</v>
      </c>
      <c r="C2173">
        <v>1.33</v>
      </c>
      <c r="G2173">
        <v>1.33</v>
      </c>
    </row>
    <row r="2174" spans="1:7" x14ac:dyDescent="0.25">
      <c r="A2174" t="s">
        <v>2274</v>
      </c>
      <c r="B2174">
        <v>13471124</v>
      </c>
      <c r="C2174">
        <v>6.75</v>
      </c>
      <c r="G2174">
        <v>6.75</v>
      </c>
    </row>
    <row r="2175" spans="1:7" x14ac:dyDescent="0.25">
      <c r="A2175" t="s">
        <v>2275</v>
      </c>
      <c r="B2175">
        <v>13471125</v>
      </c>
      <c r="C2175">
        <v>4.6100000000000003</v>
      </c>
      <c r="G2175">
        <v>4.6100000000000003</v>
      </c>
    </row>
    <row r="2176" spans="1:7" x14ac:dyDescent="0.25">
      <c r="A2176" t="s">
        <v>2276</v>
      </c>
      <c r="B2176">
        <v>13471126</v>
      </c>
      <c r="C2176">
        <v>13.05</v>
      </c>
      <c r="G2176">
        <v>13.05</v>
      </c>
    </row>
    <row r="2177" spans="1:7" x14ac:dyDescent="0.25">
      <c r="A2177" t="s">
        <v>2277</v>
      </c>
      <c r="B2177">
        <v>13471127</v>
      </c>
      <c r="C2177">
        <v>20.27</v>
      </c>
      <c r="G2177">
        <v>20.27</v>
      </c>
    </row>
    <row r="2178" spans="1:7" x14ac:dyDescent="0.25">
      <c r="A2178" t="s">
        <v>2278</v>
      </c>
      <c r="B2178">
        <v>13471128</v>
      </c>
      <c r="C2178">
        <v>7.55</v>
      </c>
      <c r="G2178">
        <v>7.55</v>
      </c>
    </row>
    <row r="2179" spans="1:7" x14ac:dyDescent="0.25">
      <c r="A2179" t="s">
        <v>2279</v>
      </c>
      <c r="B2179">
        <v>13471129</v>
      </c>
      <c r="C2179">
        <v>13.87</v>
      </c>
      <c r="G2179">
        <v>13.87</v>
      </c>
    </row>
    <row r="2180" spans="1:7" x14ac:dyDescent="0.25">
      <c r="A2180" t="s">
        <v>2280</v>
      </c>
      <c r="B2180">
        <v>13471130</v>
      </c>
      <c r="C2180">
        <v>15.96</v>
      </c>
      <c r="G2180">
        <v>15.96</v>
      </c>
    </row>
    <row r="2181" spans="1:7" x14ac:dyDescent="0.25">
      <c r="A2181" t="s">
        <v>2281</v>
      </c>
      <c r="B2181">
        <v>12840401</v>
      </c>
      <c r="C2181">
        <v>2.66</v>
      </c>
      <c r="E2181">
        <v>2.66</v>
      </c>
      <c r="G2181">
        <v>0</v>
      </c>
    </row>
    <row r="2182" spans="1:7" x14ac:dyDescent="0.25">
      <c r="A2182" t="s">
        <v>2282</v>
      </c>
      <c r="B2182">
        <v>12840402</v>
      </c>
      <c r="C2182">
        <v>2.4</v>
      </c>
      <c r="E2182">
        <v>1.75</v>
      </c>
      <c r="G2182">
        <v>0.65</v>
      </c>
    </row>
    <row r="2183" spans="1:7" x14ac:dyDescent="0.25">
      <c r="A2183" t="s">
        <v>2283</v>
      </c>
      <c r="B2183">
        <v>43321101</v>
      </c>
      <c r="C2183">
        <v>38.119999999999997</v>
      </c>
      <c r="D2183">
        <v>16.46</v>
      </c>
      <c r="E2183">
        <v>5.75</v>
      </c>
      <c r="G2183">
        <v>15.91</v>
      </c>
    </row>
    <row r="2184" spans="1:7" x14ac:dyDescent="0.25">
      <c r="A2184" t="s">
        <v>2284</v>
      </c>
      <c r="B2184">
        <v>43321102</v>
      </c>
      <c r="C2184">
        <v>19.260000000000002</v>
      </c>
      <c r="D2184">
        <v>0.01</v>
      </c>
      <c r="E2184">
        <v>2.61</v>
      </c>
      <c r="G2184">
        <v>16.64</v>
      </c>
    </row>
    <row r="2185" spans="1:7" x14ac:dyDescent="0.25">
      <c r="A2185" t="s">
        <v>2285</v>
      </c>
      <c r="B2185">
        <v>43321103</v>
      </c>
      <c r="C2185">
        <v>47.95</v>
      </c>
      <c r="D2185">
        <v>40.61</v>
      </c>
      <c r="E2185">
        <v>4.37</v>
      </c>
      <c r="G2185">
        <v>2.97</v>
      </c>
    </row>
    <row r="2186" spans="1:7" x14ac:dyDescent="0.25">
      <c r="A2186" t="s">
        <v>2286</v>
      </c>
      <c r="B2186">
        <v>43321104</v>
      </c>
      <c r="C2186">
        <v>11.53</v>
      </c>
      <c r="D2186">
        <v>1.92</v>
      </c>
      <c r="G2186">
        <v>9.61</v>
      </c>
    </row>
    <row r="2187" spans="1:7" x14ac:dyDescent="0.25">
      <c r="A2187" t="s">
        <v>2287</v>
      </c>
      <c r="B2187">
        <v>252861101</v>
      </c>
      <c r="C2187">
        <v>20.93</v>
      </c>
      <c r="G2187">
        <v>20.93</v>
      </c>
    </row>
    <row r="2188" spans="1:7" x14ac:dyDescent="0.25">
      <c r="A2188" t="s">
        <v>2288</v>
      </c>
      <c r="B2188">
        <v>252861102</v>
      </c>
      <c r="C2188">
        <v>36.79</v>
      </c>
      <c r="G2188">
        <v>36.79</v>
      </c>
    </row>
    <row r="2189" spans="1:7" x14ac:dyDescent="0.25">
      <c r="A2189" t="s">
        <v>2289</v>
      </c>
      <c r="B2189">
        <v>252861103</v>
      </c>
      <c r="C2189">
        <v>26.97</v>
      </c>
      <c r="G2189">
        <v>26.97</v>
      </c>
    </row>
    <row r="2190" spans="1:7" x14ac:dyDescent="0.25">
      <c r="A2190" t="s">
        <v>2290</v>
      </c>
      <c r="B2190">
        <v>252861104</v>
      </c>
      <c r="C2190">
        <v>8.61</v>
      </c>
      <c r="G2190">
        <v>8.61</v>
      </c>
    </row>
    <row r="2191" spans="1:7" x14ac:dyDescent="0.25">
      <c r="A2191" t="s">
        <v>2291</v>
      </c>
      <c r="B2191">
        <v>252861106</v>
      </c>
      <c r="C2191">
        <v>62.94</v>
      </c>
      <c r="G2191">
        <v>62.94</v>
      </c>
    </row>
    <row r="2192" spans="1:7" x14ac:dyDescent="0.25">
      <c r="A2192" t="s">
        <v>2292</v>
      </c>
      <c r="B2192">
        <v>192251101</v>
      </c>
      <c r="C2192">
        <v>19.46</v>
      </c>
      <c r="G2192">
        <v>19.46</v>
      </c>
    </row>
    <row r="2193" spans="1:7" x14ac:dyDescent="0.25">
      <c r="A2193" t="s">
        <v>2293</v>
      </c>
      <c r="B2193">
        <v>192251102</v>
      </c>
      <c r="C2193">
        <v>73.38</v>
      </c>
      <c r="E2193">
        <v>49.2</v>
      </c>
      <c r="F2193">
        <v>0.76</v>
      </c>
      <c r="G2193">
        <v>23.42</v>
      </c>
    </row>
    <row r="2194" spans="1:7" x14ac:dyDescent="0.25">
      <c r="A2194" t="s">
        <v>2294</v>
      </c>
      <c r="B2194">
        <v>163801701</v>
      </c>
      <c r="C2194">
        <v>64.88</v>
      </c>
      <c r="G2194">
        <v>64.88</v>
      </c>
    </row>
    <row r="2195" spans="1:7" x14ac:dyDescent="0.25">
      <c r="A2195" t="s">
        <v>2295</v>
      </c>
      <c r="B2195">
        <v>163801702</v>
      </c>
      <c r="C2195">
        <v>24.67</v>
      </c>
      <c r="G2195">
        <v>24.67</v>
      </c>
    </row>
    <row r="2196" spans="1:7" x14ac:dyDescent="0.25">
      <c r="A2196" t="s">
        <v>2296</v>
      </c>
      <c r="B2196">
        <v>163801703</v>
      </c>
      <c r="C2196">
        <v>83.43</v>
      </c>
      <c r="G2196">
        <v>83.43</v>
      </c>
    </row>
    <row r="2197" spans="1:7" x14ac:dyDescent="0.25">
      <c r="A2197" t="s">
        <v>2297</v>
      </c>
      <c r="B2197">
        <v>163801704</v>
      </c>
      <c r="C2197">
        <v>9.74</v>
      </c>
      <c r="G2197">
        <v>9.74</v>
      </c>
    </row>
    <row r="2198" spans="1:7" x14ac:dyDescent="0.25">
      <c r="A2198" t="s">
        <v>2298</v>
      </c>
      <c r="B2198">
        <v>103551101</v>
      </c>
      <c r="C2198">
        <v>58.65</v>
      </c>
      <c r="E2198">
        <v>43.52</v>
      </c>
      <c r="G2198">
        <v>15.13</v>
      </c>
    </row>
    <row r="2199" spans="1:7" x14ac:dyDescent="0.25">
      <c r="A2199" t="s">
        <v>2299</v>
      </c>
      <c r="B2199">
        <v>255251101</v>
      </c>
      <c r="C2199">
        <v>0.02</v>
      </c>
      <c r="G2199">
        <v>0.02</v>
      </c>
    </row>
    <row r="2200" spans="1:7" x14ac:dyDescent="0.25">
      <c r="A2200" t="s">
        <v>2300</v>
      </c>
      <c r="B2200">
        <v>163191711</v>
      </c>
      <c r="C2200">
        <v>36.14</v>
      </c>
      <c r="G2200">
        <v>36.14</v>
      </c>
    </row>
    <row r="2201" spans="1:7" x14ac:dyDescent="0.25">
      <c r="A2201" t="s">
        <v>2301</v>
      </c>
      <c r="B2201">
        <v>163191712</v>
      </c>
      <c r="C2201">
        <v>54.39</v>
      </c>
      <c r="G2201">
        <v>54.39</v>
      </c>
    </row>
    <row r="2202" spans="1:7" x14ac:dyDescent="0.25">
      <c r="A2202" t="s">
        <v>2302</v>
      </c>
      <c r="B2202">
        <v>163191713</v>
      </c>
      <c r="C2202">
        <v>54.12</v>
      </c>
      <c r="G2202">
        <v>54.12</v>
      </c>
    </row>
    <row r="2203" spans="1:7" x14ac:dyDescent="0.25">
      <c r="A2203" t="s">
        <v>2303</v>
      </c>
      <c r="B2203">
        <v>163191714</v>
      </c>
      <c r="C2203">
        <v>33.840000000000003</v>
      </c>
      <c r="G2203">
        <v>33.840000000000003</v>
      </c>
    </row>
    <row r="2204" spans="1:7" x14ac:dyDescent="0.25">
      <c r="A2204" t="s">
        <v>2304</v>
      </c>
      <c r="B2204">
        <v>163191715</v>
      </c>
      <c r="C2204">
        <v>92.48</v>
      </c>
      <c r="G2204">
        <v>92.48</v>
      </c>
    </row>
    <row r="2205" spans="1:7" x14ac:dyDescent="0.25">
      <c r="A2205" t="s">
        <v>2305</v>
      </c>
      <c r="B2205">
        <v>163191716</v>
      </c>
      <c r="C2205">
        <v>26.89</v>
      </c>
      <c r="G2205">
        <v>26.89</v>
      </c>
    </row>
    <row r="2206" spans="1:7" x14ac:dyDescent="0.25">
      <c r="A2206" t="s">
        <v>2306</v>
      </c>
      <c r="B2206">
        <v>83692104</v>
      </c>
      <c r="C2206">
        <v>159.83000000000001</v>
      </c>
      <c r="D2206">
        <v>39.36</v>
      </c>
      <c r="E2206">
        <v>62.04</v>
      </c>
      <c r="G2206">
        <v>58.43</v>
      </c>
    </row>
    <row r="2207" spans="1:7" x14ac:dyDescent="0.25">
      <c r="A2207" t="s">
        <v>2307</v>
      </c>
      <c r="B2207">
        <v>83692105</v>
      </c>
      <c r="C2207">
        <v>66.260000000000005</v>
      </c>
      <c r="D2207">
        <v>26.89</v>
      </c>
      <c r="E2207">
        <v>11.33</v>
      </c>
      <c r="G2207">
        <v>28.04</v>
      </c>
    </row>
    <row r="2208" spans="1:7" x14ac:dyDescent="0.25">
      <c r="A2208" t="s">
        <v>2308</v>
      </c>
      <c r="B2208">
        <v>152061101</v>
      </c>
      <c r="C2208">
        <v>4.72</v>
      </c>
      <c r="G2208">
        <v>4.72</v>
      </c>
    </row>
    <row r="2209" spans="1:7" x14ac:dyDescent="0.25">
      <c r="A2209" t="s">
        <v>2309</v>
      </c>
      <c r="B2209">
        <v>152061102</v>
      </c>
      <c r="C2209">
        <v>18.66</v>
      </c>
      <c r="G2209">
        <v>18.66</v>
      </c>
    </row>
    <row r="2210" spans="1:7" x14ac:dyDescent="0.25">
      <c r="A2210" t="s">
        <v>2310</v>
      </c>
      <c r="B2210">
        <v>152061103</v>
      </c>
      <c r="C2210">
        <v>5.1100000000000003</v>
      </c>
      <c r="G2210">
        <v>5.1100000000000003</v>
      </c>
    </row>
    <row r="2211" spans="1:7" x14ac:dyDescent="0.25">
      <c r="A2211" t="s">
        <v>2311</v>
      </c>
      <c r="B2211">
        <v>152061104</v>
      </c>
      <c r="C2211">
        <v>3.3</v>
      </c>
      <c r="G2211">
        <v>3.3</v>
      </c>
    </row>
    <row r="2212" spans="1:7" x14ac:dyDescent="0.25">
      <c r="A2212" t="s">
        <v>2312</v>
      </c>
      <c r="B2212">
        <v>254761101</v>
      </c>
      <c r="C2212">
        <v>12.1</v>
      </c>
      <c r="G2212">
        <v>12.1</v>
      </c>
    </row>
    <row r="2213" spans="1:7" x14ac:dyDescent="0.25">
      <c r="A2213" t="s">
        <v>2313</v>
      </c>
      <c r="B2213">
        <v>254762102</v>
      </c>
      <c r="C2213">
        <v>3.72</v>
      </c>
      <c r="G2213">
        <v>3.72</v>
      </c>
    </row>
    <row r="2214" spans="1:7" x14ac:dyDescent="0.25">
      <c r="A2214" t="s">
        <v>2314</v>
      </c>
      <c r="B2214">
        <v>14161101</v>
      </c>
      <c r="C2214">
        <v>30.55</v>
      </c>
      <c r="D2214">
        <v>2.13</v>
      </c>
      <c r="E2214">
        <v>10.74</v>
      </c>
      <c r="G2214">
        <v>17.68</v>
      </c>
    </row>
    <row r="2215" spans="1:7" x14ac:dyDescent="0.25">
      <c r="A2215" t="s">
        <v>2315</v>
      </c>
      <c r="B2215">
        <v>14161102</v>
      </c>
      <c r="C2215">
        <v>1.45</v>
      </c>
      <c r="D2215">
        <v>0.45</v>
      </c>
      <c r="G2215">
        <v>1</v>
      </c>
    </row>
    <row r="2216" spans="1:7" x14ac:dyDescent="0.25">
      <c r="A2216" t="s">
        <v>2316</v>
      </c>
      <c r="B2216">
        <v>14161103</v>
      </c>
      <c r="C2216">
        <v>2.58</v>
      </c>
      <c r="G2216">
        <v>2.58</v>
      </c>
    </row>
    <row r="2217" spans="1:7" x14ac:dyDescent="0.25">
      <c r="A2217" t="s">
        <v>2317</v>
      </c>
      <c r="B2217">
        <v>14161104</v>
      </c>
      <c r="C2217">
        <v>19.43</v>
      </c>
      <c r="E2217">
        <v>0.3</v>
      </c>
      <c r="G2217">
        <v>19.13</v>
      </c>
    </row>
    <row r="2218" spans="1:7" x14ac:dyDescent="0.25">
      <c r="A2218" t="s">
        <v>2318</v>
      </c>
      <c r="B2218">
        <v>14161105</v>
      </c>
      <c r="C2218">
        <v>4.2699999999999996</v>
      </c>
      <c r="G2218">
        <v>4.2699999999999996</v>
      </c>
    </row>
    <row r="2219" spans="1:7" x14ac:dyDescent="0.25">
      <c r="A2219" t="s">
        <v>2319</v>
      </c>
      <c r="B2219">
        <v>14161106</v>
      </c>
      <c r="C2219">
        <v>16.09</v>
      </c>
      <c r="D2219">
        <v>0.57999999999999996</v>
      </c>
      <c r="E2219">
        <v>2.84</v>
      </c>
      <c r="G2219">
        <v>12.67</v>
      </c>
    </row>
    <row r="2220" spans="1:7" x14ac:dyDescent="0.25">
      <c r="A2220" t="s">
        <v>2320</v>
      </c>
      <c r="B2220">
        <v>14161107</v>
      </c>
      <c r="C2220">
        <v>10.51</v>
      </c>
      <c r="D2220">
        <v>0.03</v>
      </c>
      <c r="G2220">
        <v>10.48</v>
      </c>
    </row>
    <row r="2221" spans="1:7" x14ac:dyDescent="0.25">
      <c r="A2221" t="s">
        <v>2321</v>
      </c>
      <c r="B2221">
        <v>14161108</v>
      </c>
      <c r="C2221">
        <v>13.12</v>
      </c>
      <c r="D2221">
        <v>1.97</v>
      </c>
      <c r="E2221">
        <v>3.14</v>
      </c>
      <c r="G2221">
        <v>8.01</v>
      </c>
    </row>
    <row r="2222" spans="1:7" x14ac:dyDescent="0.25">
      <c r="A2222" t="s">
        <v>2322</v>
      </c>
      <c r="B2222">
        <v>14161109</v>
      </c>
      <c r="C2222">
        <v>13.98</v>
      </c>
      <c r="D2222">
        <v>6.35</v>
      </c>
      <c r="E2222">
        <v>1.1399999999999999</v>
      </c>
      <c r="G2222">
        <v>6.49</v>
      </c>
    </row>
    <row r="2223" spans="1:7" x14ac:dyDescent="0.25">
      <c r="A2223" t="s">
        <v>2323</v>
      </c>
      <c r="B2223">
        <v>163081102</v>
      </c>
      <c r="C2223">
        <v>54.28</v>
      </c>
      <c r="G2223">
        <v>54.28</v>
      </c>
    </row>
    <row r="2224" spans="1:7" x14ac:dyDescent="0.25">
      <c r="A2224" t="s">
        <v>2324</v>
      </c>
      <c r="B2224">
        <v>109001101</v>
      </c>
      <c r="C2224">
        <v>0.02</v>
      </c>
      <c r="E2224">
        <v>0.02</v>
      </c>
      <c r="G2224">
        <v>0</v>
      </c>
    </row>
    <row r="2225" spans="1:7" x14ac:dyDescent="0.25">
      <c r="A2225" t="s">
        <v>2325</v>
      </c>
      <c r="B2225">
        <v>192471101</v>
      </c>
      <c r="C2225">
        <v>0.22</v>
      </c>
      <c r="G2225">
        <v>0.22</v>
      </c>
    </row>
    <row r="2226" spans="1:7" x14ac:dyDescent="0.25">
      <c r="A2226" t="s">
        <v>2326</v>
      </c>
      <c r="B2226">
        <v>63142101</v>
      </c>
      <c r="C2226">
        <v>5.14</v>
      </c>
      <c r="G2226">
        <v>5.14</v>
      </c>
    </row>
    <row r="2227" spans="1:7" x14ac:dyDescent="0.25">
      <c r="A2227" t="s">
        <v>2327</v>
      </c>
      <c r="B2227">
        <v>13310401</v>
      </c>
      <c r="C2227">
        <v>3.41</v>
      </c>
      <c r="G2227">
        <v>3.41</v>
      </c>
    </row>
    <row r="2228" spans="1:7" x14ac:dyDescent="0.25">
      <c r="A2228" t="s">
        <v>2328</v>
      </c>
      <c r="B2228">
        <v>13310402</v>
      </c>
      <c r="C2228">
        <v>3.34</v>
      </c>
      <c r="G2228">
        <v>3.34</v>
      </c>
    </row>
    <row r="2229" spans="1:7" x14ac:dyDescent="0.25">
      <c r="A2229" t="s">
        <v>2329</v>
      </c>
      <c r="B2229">
        <v>182011101</v>
      </c>
      <c r="C2229">
        <v>8.27</v>
      </c>
      <c r="G2229">
        <v>8.27</v>
      </c>
    </row>
    <row r="2230" spans="1:7" x14ac:dyDescent="0.25">
      <c r="A2230" t="s">
        <v>2330</v>
      </c>
      <c r="B2230">
        <v>182011102</v>
      </c>
      <c r="C2230">
        <v>21.22</v>
      </c>
      <c r="G2230">
        <v>21.22</v>
      </c>
    </row>
    <row r="2231" spans="1:7" x14ac:dyDescent="0.25">
      <c r="A2231" t="s">
        <v>2331</v>
      </c>
      <c r="B2231">
        <v>182011103</v>
      </c>
      <c r="C2231">
        <v>10.8</v>
      </c>
      <c r="G2231">
        <v>10.8</v>
      </c>
    </row>
    <row r="2232" spans="1:7" x14ac:dyDescent="0.25">
      <c r="A2232" t="s">
        <v>2332</v>
      </c>
      <c r="B2232">
        <v>182011104</v>
      </c>
      <c r="C2232">
        <v>31.51</v>
      </c>
      <c r="G2232">
        <v>31.51</v>
      </c>
    </row>
    <row r="2233" spans="1:7" x14ac:dyDescent="0.25">
      <c r="A2233" t="s">
        <v>2333</v>
      </c>
      <c r="B2233">
        <v>182011105</v>
      </c>
      <c r="C2233">
        <v>10.9</v>
      </c>
      <c r="G2233">
        <v>10.9</v>
      </c>
    </row>
    <row r="2234" spans="1:7" x14ac:dyDescent="0.25">
      <c r="A2234" t="s">
        <v>2334</v>
      </c>
      <c r="B2234">
        <v>182011106</v>
      </c>
      <c r="C2234">
        <v>18.61</v>
      </c>
      <c r="G2234">
        <v>18.61</v>
      </c>
    </row>
    <row r="2235" spans="1:7" x14ac:dyDescent="0.25">
      <c r="A2235" t="s">
        <v>2335</v>
      </c>
      <c r="B2235">
        <v>182011107</v>
      </c>
      <c r="C2235">
        <v>7.19</v>
      </c>
      <c r="G2235">
        <v>7.19</v>
      </c>
    </row>
    <row r="2236" spans="1:7" x14ac:dyDescent="0.25">
      <c r="A2236" t="s">
        <v>2336</v>
      </c>
      <c r="B2236">
        <v>182011108</v>
      </c>
      <c r="C2236">
        <v>2.73</v>
      </c>
      <c r="G2236">
        <v>2.73</v>
      </c>
    </row>
    <row r="2237" spans="1:7" x14ac:dyDescent="0.25">
      <c r="A2237" t="s">
        <v>2337</v>
      </c>
      <c r="B2237">
        <v>182011109</v>
      </c>
      <c r="C2237">
        <v>20.41</v>
      </c>
      <c r="G2237">
        <v>20.41</v>
      </c>
    </row>
    <row r="2238" spans="1:7" x14ac:dyDescent="0.25">
      <c r="A2238" t="s">
        <v>2338</v>
      </c>
      <c r="B2238">
        <v>43161101</v>
      </c>
      <c r="C2238">
        <v>47.28</v>
      </c>
      <c r="D2238">
        <v>7.21</v>
      </c>
      <c r="E2238">
        <v>14.96</v>
      </c>
      <c r="G2238">
        <v>25.11</v>
      </c>
    </row>
    <row r="2239" spans="1:7" x14ac:dyDescent="0.25">
      <c r="A2239" t="s">
        <v>2339</v>
      </c>
      <c r="B2239">
        <v>163692101</v>
      </c>
      <c r="C2239">
        <v>21.96</v>
      </c>
      <c r="E2239">
        <v>17.07</v>
      </c>
      <c r="F2239">
        <v>1.36</v>
      </c>
      <c r="G2239">
        <v>3.53</v>
      </c>
    </row>
    <row r="2240" spans="1:7" x14ac:dyDescent="0.25">
      <c r="A2240" t="s">
        <v>2340</v>
      </c>
      <c r="B2240">
        <v>163692102</v>
      </c>
      <c r="C2240">
        <v>51.97</v>
      </c>
      <c r="D2240">
        <v>42.09</v>
      </c>
      <c r="E2240">
        <v>9.81</v>
      </c>
      <c r="G2240">
        <v>7.0000000000000007E-2</v>
      </c>
    </row>
    <row r="2241" spans="1:7" x14ac:dyDescent="0.25">
      <c r="A2241" t="s">
        <v>2341</v>
      </c>
      <c r="B2241">
        <v>182191101</v>
      </c>
      <c r="C2241">
        <v>56.61</v>
      </c>
      <c r="E2241">
        <v>2.67</v>
      </c>
      <c r="G2241">
        <v>53.94</v>
      </c>
    </row>
    <row r="2242" spans="1:7" x14ac:dyDescent="0.25">
      <c r="A2242" t="s">
        <v>2342</v>
      </c>
      <c r="B2242">
        <v>182191102</v>
      </c>
      <c r="C2242">
        <v>124.26</v>
      </c>
      <c r="G2242">
        <v>124.26</v>
      </c>
    </row>
    <row r="2243" spans="1:7" x14ac:dyDescent="0.25">
      <c r="A2243" t="s">
        <v>2343</v>
      </c>
      <c r="B2243">
        <v>182742101</v>
      </c>
      <c r="C2243">
        <v>48.3</v>
      </c>
      <c r="E2243">
        <v>4.28</v>
      </c>
      <c r="G2243">
        <v>44.02</v>
      </c>
    </row>
    <row r="2244" spans="1:7" x14ac:dyDescent="0.25">
      <c r="A2244" t="s">
        <v>2344</v>
      </c>
      <c r="B2244">
        <v>182742102</v>
      </c>
      <c r="C2244">
        <v>12.95</v>
      </c>
      <c r="G2244">
        <v>12.95</v>
      </c>
    </row>
    <row r="2245" spans="1:7" x14ac:dyDescent="0.25">
      <c r="A2245" t="s">
        <v>2345</v>
      </c>
      <c r="B2245">
        <v>182742103</v>
      </c>
      <c r="C2245">
        <v>0.59</v>
      </c>
      <c r="G2245">
        <v>0.59</v>
      </c>
    </row>
    <row r="2246" spans="1:7" x14ac:dyDescent="0.25">
      <c r="A2246" t="s">
        <v>2346</v>
      </c>
      <c r="B2246">
        <v>182742104</v>
      </c>
      <c r="C2246">
        <v>51.43</v>
      </c>
      <c r="E2246">
        <v>26.66</v>
      </c>
      <c r="G2246">
        <v>24.77</v>
      </c>
    </row>
    <row r="2247" spans="1:7" x14ac:dyDescent="0.25">
      <c r="A2247" t="s">
        <v>2347</v>
      </c>
      <c r="B2247">
        <v>253191101</v>
      </c>
      <c r="C2247">
        <v>41.93</v>
      </c>
      <c r="E2247">
        <v>1.17</v>
      </c>
      <c r="G2247">
        <v>40.76</v>
      </c>
    </row>
    <row r="2248" spans="1:7" x14ac:dyDescent="0.25">
      <c r="A2248" t="s">
        <v>2348</v>
      </c>
      <c r="B2248">
        <v>253191102</v>
      </c>
      <c r="C2248">
        <v>11.98</v>
      </c>
      <c r="G2248">
        <v>11.98</v>
      </c>
    </row>
    <row r="2249" spans="1:7" x14ac:dyDescent="0.25">
      <c r="A2249" t="s">
        <v>2349</v>
      </c>
      <c r="B2249">
        <v>253191104</v>
      </c>
      <c r="C2249">
        <v>9.26</v>
      </c>
      <c r="G2249">
        <v>9.26</v>
      </c>
    </row>
    <row r="2250" spans="1:7" x14ac:dyDescent="0.25">
      <c r="A2250" t="s">
        <v>2350</v>
      </c>
      <c r="B2250">
        <v>22700401</v>
      </c>
      <c r="C2250">
        <v>3.61</v>
      </c>
      <c r="G2250">
        <v>3.61</v>
      </c>
    </row>
    <row r="2251" spans="1:7" x14ac:dyDescent="0.25">
      <c r="A2251" t="s">
        <v>2351</v>
      </c>
      <c r="B2251">
        <v>22700402</v>
      </c>
      <c r="C2251">
        <v>3.11</v>
      </c>
      <c r="G2251">
        <v>3.11</v>
      </c>
    </row>
    <row r="2252" spans="1:7" x14ac:dyDescent="0.25">
      <c r="A2252" t="s">
        <v>2352</v>
      </c>
      <c r="B2252">
        <v>22700403</v>
      </c>
      <c r="C2252">
        <v>5.03</v>
      </c>
      <c r="G2252">
        <v>5.03</v>
      </c>
    </row>
    <row r="2253" spans="1:7" x14ac:dyDescent="0.25">
      <c r="A2253" t="s">
        <v>2353</v>
      </c>
      <c r="B2253">
        <v>24180401</v>
      </c>
      <c r="C2253">
        <v>1.65</v>
      </c>
      <c r="G2253">
        <v>1.65</v>
      </c>
    </row>
    <row r="2254" spans="1:7" x14ac:dyDescent="0.25">
      <c r="A2254" t="s">
        <v>2354</v>
      </c>
      <c r="B2254">
        <v>24180402</v>
      </c>
      <c r="C2254">
        <v>4.29</v>
      </c>
      <c r="G2254">
        <v>4.29</v>
      </c>
    </row>
    <row r="2255" spans="1:7" x14ac:dyDescent="0.25">
      <c r="A2255" t="s">
        <v>2355</v>
      </c>
      <c r="B2255">
        <v>24180403</v>
      </c>
      <c r="C2255">
        <v>6.92</v>
      </c>
      <c r="G2255">
        <v>6.92</v>
      </c>
    </row>
    <row r="2256" spans="1:7" x14ac:dyDescent="0.25">
      <c r="A2256" t="s">
        <v>2356</v>
      </c>
      <c r="B2256">
        <v>24180404</v>
      </c>
      <c r="C2256">
        <v>8.75</v>
      </c>
      <c r="G2256">
        <v>8.75</v>
      </c>
    </row>
    <row r="2257" spans="1:7" x14ac:dyDescent="0.25">
      <c r="A2257" t="s">
        <v>2357</v>
      </c>
      <c r="B2257">
        <v>24180405</v>
      </c>
      <c r="C2257">
        <v>8.18</v>
      </c>
      <c r="G2257">
        <v>8.18</v>
      </c>
    </row>
    <row r="2258" spans="1:7" x14ac:dyDescent="0.25">
      <c r="A2258" t="s">
        <v>2358</v>
      </c>
      <c r="B2258">
        <v>24180406</v>
      </c>
      <c r="C2258">
        <v>6.54</v>
      </c>
      <c r="G2258">
        <v>6.54</v>
      </c>
    </row>
    <row r="2259" spans="1:7" x14ac:dyDescent="0.25">
      <c r="A2259" t="s">
        <v>2359</v>
      </c>
      <c r="B2259">
        <v>24181101</v>
      </c>
      <c r="C2259">
        <v>1.46</v>
      </c>
      <c r="G2259">
        <v>1.46</v>
      </c>
    </row>
    <row r="2260" spans="1:7" x14ac:dyDescent="0.25">
      <c r="A2260" t="s">
        <v>2360</v>
      </c>
      <c r="B2260">
        <v>24181102</v>
      </c>
      <c r="C2260">
        <v>0.46</v>
      </c>
      <c r="G2260">
        <v>0.46</v>
      </c>
    </row>
    <row r="2261" spans="1:7" x14ac:dyDescent="0.25">
      <c r="A2261" t="s">
        <v>2361</v>
      </c>
      <c r="B2261">
        <v>24181103</v>
      </c>
      <c r="C2261">
        <v>16.489999999999998</v>
      </c>
      <c r="E2261">
        <v>3.82</v>
      </c>
      <c r="G2261">
        <v>12.67</v>
      </c>
    </row>
    <row r="2262" spans="1:7" x14ac:dyDescent="0.25">
      <c r="A2262" t="s">
        <v>2362</v>
      </c>
      <c r="B2262">
        <v>24181104</v>
      </c>
      <c r="C2262">
        <v>22.03</v>
      </c>
      <c r="E2262">
        <v>10.61</v>
      </c>
      <c r="G2262">
        <v>11.42</v>
      </c>
    </row>
    <row r="2263" spans="1:7" x14ac:dyDescent="0.25">
      <c r="A2263" t="s">
        <v>2363</v>
      </c>
      <c r="B2263">
        <v>252521103</v>
      </c>
      <c r="C2263">
        <v>79.88</v>
      </c>
      <c r="D2263">
        <v>10.31</v>
      </c>
      <c r="E2263">
        <v>69.569999999999993</v>
      </c>
      <c r="G2263">
        <v>0</v>
      </c>
    </row>
    <row r="2264" spans="1:7" x14ac:dyDescent="0.25">
      <c r="A2264" t="s">
        <v>2364</v>
      </c>
      <c r="B2264">
        <v>252531101</v>
      </c>
      <c r="C2264">
        <v>24.33</v>
      </c>
      <c r="D2264">
        <v>22.76</v>
      </c>
      <c r="E2264">
        <v>1.57</v>
      </c>
      <c r="G2264">
        <v>0</v>
      </c>
    </row>
    <row r="2265" spans="1:7" x14ac:dyDescent="0.25">
      <c r="A2265" t="s">
        <v>2365</v>
      </c>
      <c r="B2265">
        <v>252531102</v>
      </c>
      <c r="C2265">
        <v>11.39</v>
      </c>
      <c r="D2265">
        <v>5.46</v>
      </c>
      <c r="E2265">
        <v>5.94</v>
      </c>
      <c r="G2265">
        <v>-0.01</v>
      </c>
    </row>
    <row r="2266" spans="1:7" x14ac:dyDescent="0.25">
      <c r="A2266" t="s">
        <v>2366</v>
      </c>
      <c r="B2266">
        <v>252531103</v>
      </c>
      <c r="C2266">
        <v>56.28</v>
      </c>
      <c r="D2266">
        <v>30.39</v>
      </c>
      <c r="E2266">
        <v>25.89</v>
      </c>
      <c r="G2266">
        <v>0</v>
      </c>
    </row>
    <row r="2267" spans="1:7" x14ac:dyDescent="0.25">
      <c r="A2267" t="s">
        <v>2367</v>
      </c>
      <c r="B2267">
        <v>252361106</v>
      </c>
      <c r="C2267">
        <v>52.04</v>
      </c>
      <c r="G2267">
        <v>52.04</v>
      </c>
    </row>
    <row r="2268" spans="1:7" x14ac:dyDescent="0.25">
      <c r="A2268" t="s">
        <v>2368</v>
      </c>
      <c r="B2268">
        <v>252361108</v>
      </c>
      <c r="C2268">
        <v>41.1</v>
      </c>
      <c r="G2268">
        <v>41.1</v>
      </c>
    </row>
    <row r="2269" spans="1:7" x14ac:dyDescent="0.25">
      <c r="A2269" t="s">
        <v>2369</v>
      </c>
      <c r="B2269">
        <v>252361112</v>
      </c>
      <c r="C2269">
        <v>42.24</v>
      </c>
      <c r="G2269">
        <v>42.24</v>
      </c>
    </row>
    <row r="2270" spans="1:7" x14ac:dyDescent="0.25">
      <c r="A2270" t="s">
        <v>2370</v>
      </c>
      <c r="B2270">
        <v>82250403</v>
      </c>
      <c r="C2270">
        <v>3.98</v>
      </c>
      <c r="G2270">
        <v>3.98</v>
      </c>
    </row>
    <row r="2271" spans="1:7" x14ac:dyDescent="0.25">
      <c r="A2271" t="s">
        <v>2371</v>
      </c>
      <c r="B2271">
        <v>82250404</v>
      </c>
      <c r="C2271">
        <v>1.66</v>
      </c>
      <c r="G2271">
        <v>1.66</v>
      </c>
    </row>
    <row r="2272" spans="1:7" x14ac:dyDescent="0.25">
      <c r="A2272" t="s">
        <v>2372</v>
      </c>
      <c r="B2272">
        <v>82250405</v>
      </c>
      <c r="C2272">
        <v>1.83</v>
      </c>
      <c r="G2272">
        <v>1.83</v>
      </c>
    </row>
    <row r="2273" spans="1:7" x14ac:dyDescent="0.25">
      <c r="A2273" t="s">
        <v>2373</v>
      </c>
      <c r="B2273">
        <v>82250407</v>
      </c>
      <c r="C2273">
        <v>1.83</v>
      </c>
      <c r="G2273">
        <v>1.83</v>
      </c>
    </row>
    <row r="2274" spans="1:7" x14ac:dyDescent="0.25">
      <c r="A2274" t="s">
        <v>2374</v>
      </c>
      <c r="B2274">
        <v>82250408</v>
      </c>
      <c r="C2274">
        <v>2.39</v>
      </c>
      <c r="G2274">
        <v>2.39</v>
      </c>
    </row>
    <row r="2275" spans="1:7" x14ac:dyDescent="0.25">
      <c r="A2275" t="s">
        <v>2375</v>
      </c>
      <c r="B2275">
        <v>82250410</v>
      </c>
      <c r="C2275">
        <v>4.5599999999999996</v>
      </c>
      <c r="G2275">
        <v>4.5599999999999996</v>
      </c>
    </row>
    <row r="2276" spans="1:7" x14ac:dyDescent="0.25">
      <c r="A2276" t="s">
        <v>2376</v>
      </c>
      <c r="B2276">
        <v>82251109</v>
      </c>
      <c r="C2276">
        <v>0.62</v>
      </c>
      <c r="G2276">
        <v>0.62</v>
      </c>
    </row>
    <row r="2277" spans="1:7" x14ac:dyDescent="0.25">
      <c r="A2277" t="s">
        <v>2377</v>
      </c>
      <c r="B2277">
        <v>82251110</v>
      </c>
      <c r="C2277">
        <v>9.02</v>
      </c>
      <c r="G2277">
        <v>9.02</v>
      </c>
    </row>
    <row r="2278" spans="1:7" x14ac:dyDescent="0.25">
      <c r="A2278" t="s">
        <v>2378</v>
      </c>
      <c r="B2278">
        <v>82251111</v>
      </c>
      <c r="C2278">
        <v>0.12</v>
      </c>
      <c r="G2278">
        <v>0.12</v>
      </c>
    </row>
    <row r="2279" spans="1:7" x14ac:dyDescent="0.25">
      <c r="A2279" t="s">
        <v>2379</v>
      </c>
      <c r="B2279">
        <v>82251112</v>
      </c>
      <c r="C2279">
        <v>10.55</v>
      </c>
      <c r="G2279">
        <v>10.55</v>
      </c>
    </row>
    <row r="2280" spans="1:7" x14ac:dyDescent="0.25">
      <c r="A2280" t="s">
        <v>2380</v>
      </c>
      <c r="B2280">
        <v>82261101</v>
      </c>
      <c r="C2280">
        <v>0.16</v>
      </c>
      <c r="G2280">
        <v>0.16</v>
      </c>
    </row>
    <row r="2281" spans="1:7" x14ac:dyDescent="0.25">
      <c r="A2281" t="s">
        <v>2381</v>
      </c>
      <c r="B2281">
        <v>82261102</v>
      </c>
      <c r="C2281">
        <v>0.26</v>
      </c>
      <c r="G2281">
        <v>0.26</v>
      </c>
    </row>
    <row r="2282" spans="1:7" x14ac:dyDescent="0.25">
      <c r="A2282" t="s">
        <v>2382</v>
      </c>
      <c r="B2282">
        <v>82261104</v>
      </c>
      <c r="C2282">
        <v>0.48</v>
      </c>
      <c r="G2282">
        <v>0.48</v>
      </c>
    </row>
    <row r="2283" spans="1:7" x14ac:dyDescent="0.25">
      <c r="A2283" t="s">
        <v>2383</v>
      </c>
      <c r="B2283">
        <v>82261105</v>
      </c>
      <c r="C2283">
        <v>8.6300000000000008</v>
      </c>
      <c r="G2283">
        <v>8.6300000000000008</v>
      </c>
    </row>
    <row r="2284" spans="1:7" x14ac:dyDescent="0.25">
      <c r="A2284" t="s">
        <v>2384</v>
      </c>
      <c r="B2284">
        <v>82261106</v>
      </c>
      <c r="C2284">
        <v>0.7</v>
      </c>
      <c r="G2284">
        <v>0.7</v>
      </c>
    </row>
    <row r="2285" spans="1:7" x14ac:dyDescent="0.25">
      <c r="A2285" t="s">
        <v>2385</v>
      </c>
      <c r="B2285">
        <v>82261107</v>
      </c>
      <c r="C2285">
        <v>9.06</v>
      </c>
      <c r="G2285">
        <v>9.06</v>
      </c>
    </row>
    <row r="2286" spans="1:7" x14ac:dyDescent="0.25">
      <c r="A2286" t="s">
        <v>2386</v>
      </c>
      <c r="B2286">
        <v>82261108</v>
      </c>
      <c r="C2286">
        <v>8.07</v>
      </c>
      <c r="G2286">
        <v>8.07</v>
      </c>
    </row>
    <row r="2287" spans="1:7" x14ac:dyDescent="0.25">
      <c r="A2287" t="s">
        <v>2387</v>
      </c>
      <c r="B2287">
        <v>82261109</v>
      </c>
      <c r="C2287">
        <v>0.38</v>
      </c>
      <c r="G2287">
        <v>0.38</v>
      </c>
    </row>
    <row r="2288" spans="1:7" x14ac:dyDescent="0.25">
      <c r="A2288" t="s">
        <v>2388</v>
      </c>
      <c r="B2288">
        <v>82261110</v>
      </c>
      <c r="C2288">
        <v>13.27</v>
      </c>
      <c r="G2288">
        <v>13.27</v>
      </c>
    </row>
    <row r="2289" spans="1:7" x14ac:dyDescent="0.25">
      <c r="A2289" t="s">
        <v>2389</v>
      </c>
      <c r="B2289">
        <v>82261111</v>
      </c>
      <c r="C2289">
        <v>0.08</v>
      </c>
      <c r="G2289">
        <v>0.08</v>
      </c>
    </row>
    <row r="2290" spans="1:7" x14ac:dyDescent="0.25">
      <c r="A2290" t="s">
        <v>2390</v>
      </c>
      <c r="B2290">
        <v>82261112</v>
      </c>
      <c r="C2290">
        <v>12.52</v>
      </c>
      <c r="G2290">
        <v>12.52</v>
      </c>
    </row>
    <row r="2291" spans="1:7" x14ac:dyDescent="0.25">
      <c r="A2291" t="s">
        <v>2391</v>
      </c>
      <c r="B2291">
        <v>82261113</v>
      </c>
      <c r="C2291">
        <v>0.1</v>
      </c>
      <c r="G2291">
        <v>0.1</v>
      </c>
    </row>
    <row r="2292" spans="1:7" x14ac:dyDescent="0.25">
      <c r="A2292" t="s">
        <v>2392</v>
      </c>
      <c r="B2292">
        <v>82261114</v>
      </c>
      <c r="C2292">
        <v>0.68</v>
      </c>
      <c r="G2292">
        <v>0.68</v>
      </c>
    </row>
    <row r="2293" spans="1:7" x14ac:dyDescent="0.25">
      <c r="A2293" t="s">
        <v>2393</v>
      </c>
      <c r="B2293">
        <v>82261115</v>
      </c>
      <c r="C2293">
        <v>0.78</v>
      </c>
      <c r="G2293">
        <v>0.78</v>
      </c>
    </row>
    <row r="2294" spans="1:7" x14ac:dyDescent="0.25">
      <c r="A2294" t="s">
        <v>2394</v>
      </c>
      <c r="B2294">
        <v>82261116</v>
      </c>
      <c r="C2294">
        <v>5</v>
      </c>
      <c r="G2294">
        <v>5</v>
      </c>
    </row>
    <row r="2295" spans="1:7" x14ac:dyDescent="0.25">
      <c r="A2295" t="s">
        <v>2395</v>
      </c>
      <c r="B2295">
        <v>82261117</v>
      </c>
      <c r="C2295">
        <v>3.63</v>
      </c>
      <c r="G2295">
        <v>3.63</v>
      </c>
    </row>
    <row r="2296" spans="1:7" x14ac:dyDescent="0.25">
      <c r="A2296" t="s">
        <v>2396</v>
      </c>
      <c r="B2296">
        <v>183181101</v>
      </c>
      <c r="C2296">
        <v>55.93</v>
      </c>
      <c r="E2296">
        <v>37.229999999999997</v>
      </c>
      <c r="G2296">
        <v>18.7</v>
      </c>
    </row>
    <row r="2297" spans="1:7" x14ac:dyDescent="0.25">
      <c r="A2297" t="s">
        <v>2397</v>
      </c>
      <c r="B2297">
        <v>13111101</v>
      </c>
      <c r="C2297">
        <v>3.89</v>
      </c>
      <c r="G2297">
        <v>3.89</v>
      </c>
    </row>
    <row r="2298" spans="1:7" x14ac:dyDescent="0.25">
      <c r="A2298" t="s">
        <v>2398</v>
      </c>
      <c r="B2298">
        <v>13111102</v>
      </c>
      <c r="C2298">
        <v>12.39</v>
      </c>
      <c r="G2298">
        <v>12.39</v>
      </c>
    </row>
    <row r="2299" spans="1:7" x14ac:dyDescent="0.25">
      <c r="A2299" t="s">
        <v>2399</v>
      </c>
      <c r="B2299">
        <v>13111103</v>
      </c>
      <c r="C2299">
        <v>1.93</v>
      </c>
      <c r="G2299">
        <v>1.93</v>
      </c>
    </row>
    <row r="2300" spans="1:7" x14ac:dyDescent="0.25">
      <c r="A2300" t="s">
        <v>2400</v>
      </c>
      <c r="B2300">
        <v>13111104</v>
      </c>
      <c r="C2300">
        <v>6.25</v>
      </c>
      <c r="G2300">
        <v>6.25</v>
      </c>
    </row>
    <row r="2301" spans="1:7" x14ac:dyDescent="0.25">
      <c r="A2301" t="s">
        <v>2401</v>
      </c>
      <c r="B2301">
        <v>13111105</v>
      </c>
      <c r="C2301">
        <v>7.75</v>
      </c>
      <c r="G2301">
        <v>7.75</v>
      </c>
    </row>
    <row r="2302" spans="1:7" x14ac:dyDescent="0.25">
      <c r="A2302" t="s">
        <v>2402</v>
      </c>
      <c r="B2302">
        <v>13111106</v>
      </c>
      <c r="C2302">
        <v>12.37</v>
      </c>
      <c r="G2302">
        <v>12.37</v>
      </c>
    </row>
    <row r="2303" spans="1:7" x14ac:dyDescent="0.25">
      <c r="A2303" t="s">
        <v>2403</v>
      </c>
      <c r="B2303">
        <v>13111107</v>
      </c>
      <c r="C2303">
        <v>15.01</v>
      </c>
      <c r="G2303">
        <v>15.01</v>
      </c>
    </row>
    <row r="2304" spans="1:7" x14ac:dyDescent="0.25">
      <c r="A2304" t="s">
        <v>2404</v>
      </c>
      <c r="B2304">
        <v>13111108</v>
      </c>
      <c r="C2304">
        <v>8.49</v>
      </c>
      <c r="G2304">
        <v>8.49</v>
      </c>
    </row>
    <row r="2305" spans="1:7" x14ac:dyDescent="0.25">
      <c r="A2305" t="s">
        <v>2405</v>
      </c>
      <c r="B2305">
        <v>13111109</v>
      </c>
      <c r="C2305">
        <v>19.8</v>
      </c>
      <c r="D2305">
        <v>0.86</v>
      </c>
      <c r="E2305">
        <v>11.57</v>
      </c>
      <c r="G2305">
        <v>7.37</v>
      </c>
    </row>
    <row r="2306" spans="1:7" x14ac:dyDescent="0.25">
      <c r="A2306" t="s">
        <v>2406</v>
      </c>
      <c r="B2306">
        <v>13111110</v>
      </c>
      <c r="C2306">
        <v>18.899999999999999</v>
      </c>
      <c r="G2306">
        <v>18.899999999999999</v>
      </c>
    </row>
    <row r="2307" spans="1:7" x14ac:dyDescent="0.25">
      <c r="A2307" t="s">
        <v>2407</v>
      </c>
      <c r="B2307">
        <v>13111111</v>
      </c>
      <c r="C2307">
        <v>2.29</v>
      </c>
      <c r="G2307">
        <v>2.29</v>
      </c>
    </row>
    <row r="2308" spans="1:7" x14ac:dyDescent="0.25">
      <c r="A2308" t="s">
        <v>2408</v>
      </c>
      <c r="B2308">
        <v>13111112</v>
      </c>
      <c r="C2308">
        <v>3.96</v>
      </c>
      <c r="G2308">
        <v>3.96</v>
      </c>
    </row>
    <row r="2309" spans="1:7" x14ac:dyDescent="0.25">
      <c r="A2309" t="s">
        <v>2409</v>
      </c>
      <c r="B2309">
        <v>13111113</v>
      </c>
      <c r="C2309">
        <v>7.11</v>
      </c>
      <c r="G2309">
        <v>7.11</v>
      </c>
    </row>
    <row r="2310" spans="1:7" x14ac:dyDescent="0.25">
      <c r="A2310" t="s">
        <v>2410</v>
      </c>
      <c r="B2310">
        <v>13111114</v>
      </c>
      <c r="C2310">
        <v>29.07</v>
      </c>
      <c r="E2310">
        <v>9.5299999999999994</v>
      </c>
      <c r="G2310">
        <v>19.54</v>
      </c>
    </row>
    <row r="2311" spans="1:7" x14ac:dyDescent="0.25">
      <c r="A2311" t="s">
        <v>2411</v>
      </c>
      <c r="B2311">
        <v>13111115</v>
      </c>
      <c r="C2311">
        <v>1.47</v>
      </c>
      <c r="G2311">
        <v>1.47</v>
      </c>
    </row>
    <row r="2312" spans="1:7" x14ac:dyDescent="0.25">
      <c r="A2312" t="s">
        <v>2412</v>
      </c>
      <c r="B2312">
        <v>13111116</v>
      </c>
      <c r="C2312">
        <v>3.8</v>
      </c>
      <c r="G2312">
        <v>3.8</v>
      </c>
    </row>
    <row r="2313" spans="1:7" x14ac:dyDescent="0.25">
      <c r="A2313" t="s">
        <v>2413</v>
      </c>
      <c r="B2313">
        <v>13111151</v>
      </c>
      <c r="C2313">
        <v>5.95</v>
      </c>
      <c r="G2313">
        <v>5.95</v>
      </c>
    </row>
    <row r="2314" spans="1:7" x14ac:dyDescent="0.25">
      <c r="A2314" t="s">
        <v>2414</v>
      </c>
      <c r="B2314">
        <v>13460401</v>
      </c>
      <c r="C2314">
        <v>4.37</v>
      </c>
      <c r="G2314">
        <v>4.37</v>
      </c>
    </row>
    <row r="2315" spans="1:7" x14ac:dyDescent="0.25">
      <c r="A2315" t="s">
        <v>2415</v>
      </c>
      <c r="B2315">
        <v>182631101</v>
      </c>
      <c r="C2315">
        <v>36.78</v>
      </c>
      <c r="D2315">
        <v>10.18</v>
      </c>
      <c r="E2315">
        <v>15.4</v>
      </c>
      <c r="G2315">
        <v>11.2</v>
      </c>
    </row>
    <row r="2316" spans="1:7" x14ac:dyDescent="0.25">
      <c r="A2316" t="s">
        <v>2416</v>
      </c>
      <c r="B2316">
        <v>182631102</v>
      </c>
      <c r="C2316">
        <v>13.44</v>
      </c>
      <c r="E2316">
        <v>0.57999999999999996</v>
      </c>
      <c r="G2316">
        <v>12.86</v>
      </c>
    </row>
    <row r="2317" spans="1:7" x14ac:dyDescent="0.25">
      <c r="A2317" t="s">
        <v>2417</v>
      </c>
      <c r="B2317">
        <v>182631103</v>
      </c>
      <c r="C2317">
        <v>38.96</v>
      </c>
      <c r="E2317">
        <v>20.21</v>
      </c>
      <c r="G2317">
        <v>18.75</v>
      </c>
    </row>
    <row r="2318" spans="1:7" x14ac:dyDescent="0.25">
      <c r="A2318" t="s">
        <v>2418</v>
      </c>
      <c r="B2318">
        <v>182631104</v>
      </c>
      <c r="C2318">
        <v>82.39</v>
      </c>
      <c r="D2318">
        <v>21.32</v>
      </c>
      <c r="E2318">
        <v>36.56</v>
      </c>
      <c r="G2318">
        <v>24.51</v>
      </c>
    </row>
    <row r="2319" spans="1:7" x14ac:dyDescent="0.25">
      <c r="A2319" t="s">
        <v>2419</v>
      </c>
      <c r="B2319">
        <v>182631105</v>
      </c>
      <c r="C2319">
        <v>11.79</v>
      </c>
      <c r="E2319">
        <v>1.43</v>
      </c>
      <c r="G2319">
        <v>10.36</v>
      </c>
    </row>
    <row r="2320" spans="1:7" x14ac:dyDescent="0.25">
      <c r="A2320" t="s">
        <v>2420</v>
      </c>
      <c r="B2320">
        <v>182631107</v>
      </c>
      <c r="C2320">
        <v>50.34</v>
      </c>
      <c r="D2320">
        <v>24.62</v>
      </c>
      <c r="E2320">
        <v>21.75</v>
      </c>
      <c r="G2320">
        <v>3.97</v>
      </c>
    </row>
    <row r="2321" spans="1:7" x14ac:dyDescent="0.25">
      <c r="A2321" t="s">
        <v>2421</v>
      </c>
      <c r="B2321">
        <v>182631108</v>
      </c>
      <c r="C2321">
        <v>10.029999999999999</v>
      </c>
      <c r="E2321">
        <v>1.61</v>
      </c>
      <c r="G2321">
        <v>8.42</v>
      </c>
    </row>
    <row r="2322" spans="1:7" x14ac:dyDescent="0.25">
      <c r="A2322" t="s">
        <v>2422</v>
      </c>
      <c r="B2322">
        <v>24190404</v>
      </c>
      <c r="C2322">
        <v>5.08</v>
      </c>
      <c r="G2322">
        <v>5.08</v>
      </c>
    </row>
    <row r="2323" spans="1:7" x14ac:dyDescent="0.25">
      <c r="A2323" t="s">
        <v>2423</v>
      </c>
      <c r="B2323">
        <v>24190407</v>
      </c>
      <c r="C2323">
        <v>3.59</v>
      </c>
      <c r="G2323">
        <v>3.59</v>
      </c>
    </row>
    <row r="2324" spans="1:7" x14ac:dyDescent="0.25">
      <c r="A2324" t="s">
        <v>2424</v>
      </c>
      <c r="B2324">
        <v>24190408</v>
      </c>
      <c r="C2324">
        <v>5.63</v>
      </c>
      <c r="G2324">
        <v>5.63</v>
      </c>
    </row>
    <row r="2325" spans="1:7" x14ac:dyDescent="0.25">
      <c r="A2325" t="s">
        <v>2425</v>
      </c>
      <c r="B2325">
        <v>24190409</v>
      </c>
      <c r="C2325">
        <v>3.13</v>
      </c>
      <c r="G2325">
        <v>3.13</v>
      </c>
    </row>
    <row r="2326" spans="1:7" x14ac:dyDescent="0.25">
      <c r="A2326" t="s">
        <v>2426</v>
      </c>
      <c r="B2326">
        <v>24190410</v>
      </c>
      <c r="C2326">
        <v>5.15</v>
      </c>
      <c r="G2326">
        <v>5.15</v>
      </c>
    </row>
    <row r="2327" spans="1:7" x14ac:dyDescent="0.25">
      <c r="A2327" t="s">
        <v>2427</v>
      </c>
      <c r="B2327">
        <v>24192101</v>
      </c>
      <c r="C2327">
        <v>7.25</v>
      </c>
      <c r="G2327">
        <v>7.25</v>
      </c>
    </row>
    <row r="2328" spans="1:7" x14ac:dyDescent="0.25">
      <c r="A2328" t="s">
        <v>2428</v>
      </c>
      <c r="B2328">
        <v>24192102</v>
      </c>
      <c r="C2328">
        <v>13.01</v>
      </c>
      <c r="G2328">
        <v>13.01</v>
      </c>
    </row>
    <row r="2329" spans="1:7" x14ac:dyDescent="0.25">
      <c r="A2329" t="s">
        <v>2429</v>
      </c>
      <c r="B2329">
        <v>182661104</v>
      </c>
      <c r="C2329">
        <v>144.71</v>
      </c>
      <c r="E2329">
        <v>23.74</v>
      </c>
      <c r="G2329">
        <v>120.97</v>
      </c>
    </row>
    <row r="2330" spans="1:7" x14ac:dyDescent="0.25">
      <c r="A2330" t="s">
        <v>2430</v>
      </c>
      <c r="B2330">
        <v>182661105</v>
      </c>
      <c r="C2330">
        <v>20.16</v>
      </c>
      <c r="E2330">
        <v>1.39</v>
      </c>
      <c r="G2330">
        <v>18.77</v>
      </c>
    </row>
    <row r="2331" spans="1:7" x14ac:dyDescent="0.25">
      <c r="A2331" t="s">
        <v>2431</v>
      </c>
      <c r="B2331">
        <v>182661106</v>
      </c>
      <c r="C2331">
        <v>74.23</v>
      </c>
      <c r="E2331">
        <v>37.82</v>
      </c>
      <c r="G2331">
        <v>36.409999999999997</v>
      </c>
    </row>
    <row r="2332" spans="1:7" x14ac:dyDescent="0.25">
      <c r="A2332" t="s">
        <v>2432</v>
      </c>
      <c r="B2332">
        <v>182661107</v>
      </c>
      <c r="C2332">
        <v>5.74</v>
      </c>
      <c r="G2332">
        <v>5.74</v>
      </c>
    </row>
    <row r="2333" spans="1:7" x14ac:dyDescent="0.25">
      <c r="A2333" t="s">
        <v>2433</v>
      </c>
      <c r="B2333">
        <v>14371105</v>
      </c>
      <c r="C2333">
        <v>19.47</v>
      </c>
      <c r="G2333">
        <v>19.47</v>
      </c>
    </row>
    <row r="2334" spans="1:7" x14ac:dyDescent="0.25">
      <c r="A2334" t="s">
        <v>2434</v>
      </c>
      <c r="B2334">
        <v>14371106</v>
      </c>
      <c r="C2334">
        <v>0.65</v>
      </c>
      <c r="G2334">
        <v>0.65</v>
      </c>
    </row>
    <row r="2335" spans="1:7" x14ac:dyDescent="0.25">
      <c r="A2335" t="s">
        <v>2435</v>
      </c>
      <c r="B2335">
        <v>42011101</v>
      </c>
      <c r="C2335">
        <v>27.43</v>
      </c>
      <c r="D2335">
        <v>12.24</v>
      </c>
      <c r="E2335">
        <v>1.2</v>
      </c>
      <c r="G2335">
        <v>13.99</v>
      </c>
    </row>
    <row r="2336" spans="1:7" x14ac:dyDescent="0.25">
      <c r="A2336" t="s">
        <v>2436</v>
      </c>
      <c r="B2336">
        <v>42011102</v>
      </c>
      <c r="C2336">
        <v>4.8499999999999996</v>
      </c>
      <c r="G2336">
        <v>4.8499999999999996</v>
      </c>
    </row>
    <row r="2337" spans="1:7" x14ac:dyDescent="0.25">
      <c r="A2337" t="s">
        <v>2437</v>
      </c>
      <c r="B2337">
        <v>42011103</v>
      </c>
      <c r="C2337">
        <v>5.9</v>
      </c>
      <c r="G2337">
        <v>5.9</v>
      </c>
    </row>
    <row r="2338" spans="1:7" x14ac:dyDescent="0.25">
      <c r="A2338" t="s">
        <v>2438</v>
      </c>
      <c r="B2338">
        <v>42011104</v>
      </c>
      <c r="C2338">
        <v>24.9</v>
      </c>
      <c r="D2338">
        <v>1.88</v>
      </c>
      <c r="E2338">
        <v>9.7100000000000009</v>
      </c>
      <c r="G2338">
        <v>13.31</v>
      </c>
    </row>
    <row r="2339" spans="1:7" x14ac:dyDescent="0.25">
      <c r="A2339" t="s">
        <v>2439</v>
      </c>
      <c r="B2339">
        <v>42011105</v>
      </c>
      <c r="C2339">
        <v>23.01</v>
      </c>
      <c r="E2339">
        <v>1.62</v>
      </c>
      <c r="G2339">
        <v>21.39</v>
      </c>
    </row>
    <row r="2340" spans="1:7" x14ac:dyDescent="0.25">
      <c r="A2340" t="s">
        <v>2440</v>
      </c>
      <c r="B2340">
        <v>42011106</v>
      </c>
      <c r="C2340">
        <v>21.1</v>
      </c>
      <c r="E2340">
        <v>2.8</v>
      </c>
      <c r="G2340">
        <v>18.3</v>
      </c>
    </row>
    <row r="2341" spans="1:7" x14ac:dyDescent="0.25">
      <c r="A2341" t="s">
        <v>2441</v>
      </c>
      <c r="B2341">
        <v>42011107</v>
      </c>
      <c r="C2341">
        <v>29.14</v>
      </c>
      <c r="D2341">
        <v>18.239999999999998</v>
      </c>
      <c r="E2341">
        <v>2.98</v>
      </c>
      <c r="G2341">
        <v>7.92</v>
      </c>
    </row>
    <row r="2342" spans="1:7" x14ac:dyDescent="0.25">
      <c r="A2342" t="s">
        <v>2442</v>
      </c>
      <c r="B2342">
        <v>42011108</v>
      </c>
      <c r="C2342">
        <v>29.46</v>
      </c>
      <c r="D2342">
        <v>26.37</v>
      </c>
      <c r="E2342">
        <v>0.44</v>
      </c>
      <c r="G2342">
        <v>2.65</v>
      </c>
    </row>
    <row r="2343" spans="1:7" x14ac:dyDescent="0.25">
      <c r="A2343" t="s">
        <v>2443</v>
      </c>
      <c r="B2343">
        <v>42011109</v>
      </c>
      <c r="C2343">
        <v>26.32</v>
      </c>
      <c r="E2343">
        <v>9.7899999999999991</v>
      </c>
      <c r="G2343">
        <v>16.53</v>
      </c>
    </row>
    <row r="2344" spans="1:7" x14ac:dyDescent="0.25">
      <c r="A2344" t="s">
        <v>2444</v>
      </c>
      <c r="B2344">
        <v>42011110</v>
      </c>
      <c r="C2344">
        <v>13.14</v>
      </c>
      <c r="D2344">
        <v>7.93</v>
      </c>
      <c r="G2344">
        <v>5.21</v>
      </c>
    </row>
    <row r="2345" spans="1:7" x14ac:dyDescent="0.25">
      <c r="A2345" t="s">
        <v>2445</v>
      </c>
      <c r="B2345">
        <v>14232101</v>
      </c>
      <c r="C2345">
        <v>1.08</v>
      </c>
      <c r="E2345">
        <v>0.61</v>
      </c>
      <c r="G2345">
        <v>0.47</v>
      </c>
    </row>
    <row r="2346" spans="1:7" x14ac:dyDescent="0.25">
      <c r="A2346" t="s">
        <v>2446</v>
      </c>
      <c r="B2346">
        <v>14232102</v>
      </c>
      <c r="C2346">
        <v>2.33</v>
      </c>
      <c r="E2346">
        <v>1.52</v>
      </c>
      <c r="G2346">
        <v>0.81</v>
      </c>
    </row>
    <row r="2347" spans="1:7" x14ac:dyDescent="0.25">
      <c r="A2347" t="s">
        <v>2447</v>
      </c>
      <c r="B2347">
        <v>14232103</v>
      </c>
      <c r="C2347">
        <v>2.76</v>
      </c>
      <c r="D2347">
        <v>0</v>
      </c>
      <c r="G2347">
        <v>2.76</v>
      </c>
    </row>
    <row r="2348" spans="1:7" x14ac:dyDescent="0.25">
      <c r="A2348" t="s">
        <v>2448</v>
      </c>
      <c r="B2348">
        <v>14232104</v>
      </c>
      <c r="C2348">
        <v>20.65</v>
      </c>
      <c r="G2348">
        <v>20.65</v>
      </c>
    </row>
    <row r="2349" spans="1:7" x14ac:dyDescent="0.25">
      <c r="A2349" t="s">
        <v>2449</v>
      </c>
      <c r="B2349">
        <v>14232105</v>
      </c>
      <c r="C2349">
        <v>3.44</v>
      </c>
      <c r="G2349">
        <v>3.44</v>
      </c>
    </row>
    <row r="2350" spans="1:7" x14ac:dyDescent="0.25">
      <c r="A2350" t="s">
        <v>2450</v>
      </c>
      <c r="B2350">
        <v>14232106</v>
      </c>
      <c r="C2350">
        <v>5.09</v>
      </c>
      <c r="D2350">
        <v>0.45</v>
      </c>
      <c r="G2350">
        <v>4.6399999999999997</v>
      </c>
    </row>
    <row r="2351" spans="1:7" x14ac:dyDescent="0.25">
      <c r="A2351" t="s">
        <v>2451</v>
      </c>
      <c r="B2351">
        <v>14232107</v>
      </c>
      <c r="C2351">
        <v>27.43</v>
      </c>
      <c r="D2351">
        <v>14.33</v>
      </c>
      <c r="E2351">
        <v>0.17</v>
      </c>
      <c r="G2351">
        <v>12.93</v>
      </c>
    </row>
    <row r="2352" spans="1:7" x14ac:dyDescent="0.25">
      <c r="A2352" t="s">
        <v>2452</v>
      </c>
      <c r="B2352">
        <v>14232108</v>
      </c>
      <c r="C2352">
        <v>17.309999999999999</v>
      </c>
      <c r="D2352">
        <v>16.38</v>
      </c>
      <c r="G2352">
        <v>0.93</v>
      </c>
    </row>
    <row r="2353" spans="1:7" x14ac:dyDescent="0.25">
      <c r="A2353" t="s">
        <v>2453</v>
      </c>
      <c r="B2353">
        <v>14232110</v>
      </c>
      <c r="C2353">
        <v>0.1</v>
      </c>
      <c r="G2353">
        <v>0.1</v>
      </c>
    </row>
    <row r="2354" spans="1:7" x14ac:dyDescent="0.25">
      <c r="A2354" t="s">
        <v>2454</v>
      </c>
      <c r="B2354">
        <v>14232111</v>
      </c>
      <c r="C2354">
        <v>9.43</v>
      </c>
      <c r="G2354">
        <v>9.43</v>
      </c>
    </row>
    <row r="2355" spans="1:7" x14ac:dyDescent="0.25">
      <c r="A2355" t="s">
        <v>2455</v>
      </c>
      <c r="B2355">
        <v>14232114</v>
      </c>
      <c r="C2355">
        <v>1.61</v>
      </c>
      <c r="G2355">
        <v>1.61</v>
      </c>
    </row>
    <row r="2356" spans="1:7" x14ac:dyDescent="0.25">
      <c r="A2356" t="s">
        <v>2456</v>
      </c>
      <c r="B2356">
        <v>14232116</v>
      </c>
      <c r="C2356">
        <v>0</v>
      </c>
      <c r="G2356">
        <v>0</v>
      </c>
    </row>
    <row r="2357" spans="1:7" x14ac:dyDescent="0.25">
      <c r="A2357" t="s">
        <v>2457</v>
      </c>
      <c r="B2357">
        <v>14232117</v>
      </c>
      <c r="C2357">
        <v>1.67</v>
      </c>
      <c r="E2357">
        <v>0.56000000000000005</v>
      </c>
      <c r="G2357">
        <v>1.1100000000000001</v>
      </c>
    </row>
    <row r="2358" spans="1:7" x14ac:dyDescent="0.25">
      <c r="A2358" t="s">
        <v>2458</v>
      </c>
      <c r="B2358">
        <v>14232118</v>
      </c>
      <c r="C2358">
        <v>0.82</v>
      </c>
      <c r="G2358">
        <v>0.82</v>
      </c>
    </row>
    <row r="2359" spans="1:7" x14ac:dyDescent="0.25">
      <c r="A2359" t="s">
        <v>2459</v>
      </c>
      <c r="B2359">
        <v>14232119</v>
      </c>
      <c r="C2359">
        <v>3.02</v>
      </c>
      <c r="E2359">
        <v>0.59</v>
      </c>
      <c r="G2359">
        <v>2.4300000000000002</v>
      </c>
    </row>
    <row r="2360" spans="1:7" x14ac:dyDescent="0.25">
      <c r="A2360" t="s">
        <v>2460</v>
      </c>
      <c r="B2360">
        <v>254601103</v>
      </c>
      <c r="C2360">
        <v>150.16999999999999</v>
      </c>
      <c r="E2360">
        <v>148.46</v>
      </c>
      <c r="G2360">
        <v>1.71</v>
      </c>
    </row>
    <row r="2361" spans="1:7" x14ac:dyDescent="0.25">
      <c r="A2361" t="s">
        <v>2461</v>
      </c>
      <c r="B2361">
        <v>252351104</v>
      </c>
      <c r="C2361">
        <v>9.61</v>
      </c>
      <c r="G2361">
        <v>9.61</v>
      </c>
    </row>
    <row r="2362" spans="1:7" x14ac:dyDescent="0.25">
      <c r="A2362" t="s">
        <v>2462</v>
      </c>
      <c r="B2362">
        <v>252351106</v>
      </c>
      <c r="C2362">
        <v>8.57</v>
      </c>
      <c r="G2362">
        <v>8.57</v>
      </c>
    </row>
    <row r="2363" spans="1:7" x14ac:dyDescent="0.25">
      <c r="A2363" t="s">
        <v>2463</v>
      </c>
      <c r="B2363">
        <v>252351108</v>
      </c>
      <c r="C2363">
        <v>81.22</v>
      </c>
      <c r="G2363">
        <v>81.22</v>
      </c>
    </row>
    <row r="2364" spans="1:7" x14ac:dyDescent="0.25">
      <c r="A2364" t="s">
        <v>2464</v>
      </c>
      <c r="B2364">
        <v>252351110</v>
      </c>
      <c r="C2364">
        <v>29.33</v>
      </c>
      <c r="G2364">
        <v>29.33</v>
      </c>
    </row>
    <row r="2365" spans="1:7" x14ac:dyDescent="0.25">
      <c r="A2365" t="s">
        <v>2465</v>
      </c>
      <c r="B2365">
        <v>252351112</v>
      </c>
      <c r="C2365">
        <v>11.54</v>
      </c>
      <c r="G2365">
        <v>11.54</v>
      </c>
    </row>
    <row r="2366" spans="1:7" x14ac:dyDescent="0.25">
      <c r="A2366" t="s">
        <v>2466</v>
      </c>
      <c r="B2366">
        <v>252351114</v>
      </c>
      <c r="C2366">
        <v>63.07</v>
      </c>
      <c r="G2366">
        <v>63.07</v>
      </c>
    </row>
    <row r="2367" spans="1:7" x14ac:dyDescent="0.25">
      <c r="A2367" t="s">
        <v>2467</v>
      </c>
      <c r="B2367">
        <v>252351116</v>
      </c>
      <c r="C2367">
        <v>6.36</v>
      </c>
      <c r="G2367">
        <v>6.36</v>
      </c>
    </row>
    <row r="2368" spans="1:7" x14ac:dyDescent="0.25">
      <c r="A2368" t="s">
        <v>2468</v>
      </c>
      <c r="B2368">
        <v>252351118</v>
      </c>
      <c r="C2368">
        <v>29.51</v>
      </c>
      <c r="G2368">
        <v>29.51</v>
      </c>
    </row>
    <row r="2369" spans="1:7" x14ac:dyDescent="0.25">
      <c r="A2369" t="s">
        <v>2469</v>
      </c>
      <c r="B2369">
        <v>182671105</v>
      </c>
      <c r="C2369">
        <v>28.85</v>
      </c>
      <c r="G2369">
        <v>28.85</v>
      </c>
    </row>
    <row r="2370" spans="1:7" x14ac:dyDescent="0.25">
      <c r="A2370" t="s">
        <v>2470</v>
      </c>
      <c r="B2370">
        <v>182671106</v>
      </c>
      <c r="C2370">
        <v>18.940000000000001</v>
      </c>
      <c r="G2370">
        <v>18.940000000000001</v>
      </c>
    </row>
    <row r="2371" spans="1:7" x14ac:dyDescent="0.25">
      <c r="A2371" t="s">
        <v>2471</v>
      </c>
      <c r="B2371">
        <v>182671107</v>
      </c>
      <c r="C2371">
        <v>4.93</v>
      </c>
      <c r="G2371">
        <v>4.93</v>
      </c>
    </row>
    <row r="2372" spans="1:7" x14ac:dyDescent="0.25">
      <c r="A2372" t="s">
        <v>2472</v>
      </c>
      <c r="B2372">
        <v>182671108</v>
      </c>
      <c r="C2372">
        <v>93.89</v>
      </c>
      <c r="D2372">
        <v>43.73</v>
      </c>
      <c r="E2372">
        <v>28.52</v>
      </c>
      <c r="G2372">
        <v>21.64</v>
      </c>
    </row>
    <row r="2373" spans="1:7" x14ac:dyDescent="0.25">
      <c r="A2373" t="s">
        <v>2473</v>
      </c>
      <c r="B2373">
        <v>182671109</v>
      </c>
      <c r="C2373">
        <v>46.46</v>
      </c>
      <c r="G2373">
        <v>46.46</v>
      </c>
    </row>
    <row r="2374" spans="1:7" x14ac:dyDescent="0.25">
      <c r="A2374" t="s">
        <v>2474</v>
      </c>
      <c r="B2374">
        <v>182671110</v>
      </c>
      <c r="C2374">
        <v>52.56</v>
      </c>
      <c r="G2374">
        <v>52.56</v>
      </c>
    </row>
    <row r="2375" spans="1:7" x14ac:dyDescent="0.25">
      <c r="A2375" t="s">
        <v>2475</v>
      </c>
      <c r="B2375">
        <v>182671111</v>
      </c>
      <c r="C2375">
        <v>15.6</v>
      </c>
      <c r="G2375">
        <v>15.6</v>
      </c>
    </row>
    <row r="2376" spans="1:7" x14ac:dyDescent="0.25">
      <c r="A2376" t="s">
        <v>2476</v>
      </c>
      <c r="B2376">
        <v>182671112</v>
      </c>
      <c r="C2376">
        <v>10.45</v>
      </c>
      <c r="G2376">
        <v>10.45</v>
      </c>
    </row>
    <row r="2377" spans="1:7" x14ac:dyDescent="0.25">
      <c r="A2377" t="s">
        <v>2477</v>
      </c>
      <c r="B2377">
        <v>254051101</v>
      </c>
      <c r="C2377">
        <v>38.53</v>
      </c>
      <c r="G2377">
        <v>38.53</v>
      </c>
    </row>
    <row r="2378" spans="1:7" x14ac:dyDescent="0.25">
      <c r="A2378" t="s">
        <v>2478</v>
      </c>
      <c r="B2378">
        <v>254051104</v>
      </c>
      <c r="C2378">
        <v>52.32</v>
      </c>
      <c r="G2378">
        <v>52.32</v>
      </c>
    </row>
    <row r="2379" spans="1:7" x14ac:dyDescent="0.25">
      <c r="A2379" t="s">
        <v>2479</v>
      </c>
      <c r="B2379">
        <v>253541102</v>
      </c>
      <c r="C2379">
        <v>89.22</v>
      </c>
      <c r="G2379">
        <v>89.22</v>
      </c>
    </row>
    <row r="2380" spans="1:7" x14ac:dyDescent="0.25">
      <c r="A2380" t="s">
        <v>2480</v>
      </c>
      <c r="B2380">
        <v>253541105</v>
      </c>
      <c r="C2380">
        <v>61.38</v>
      </c>
      <c r="G2380">
        <v>61.38</v>
      </c>
    </row>
    <row r="2381" spans="1:7" x14ac:dyDescent="0.25">
      <c r="A2381" t="s">
        <v>2481</v>
      </c>
      <c r="B2381">
        <v>42151101</v>
      </c>
      <c r="C2381">
        <v>4.5199999999999996</v>
      </c>
      <c r="G2381">
        <v>4.5199999999999996</v>
      </c>
    </row>
    <row r="2382" spans="1:7" x14ac:dyDescent="0.25">
      <c r="A2382" t="s">
        <v>2482</v>
      </c>
      <c r="B2382">
        <v>42151102</v>
      </c>
      <c r="C2382">
        <v>12.08</v>
      </c>
      <c r="G2382">
        <v>12.08</v>
      </c>
    </row>
    <row r="2383" spans="1:7" x14ac:dyDescent="0.25">
      <c r="A2383" t="s">
        <v>2483</v>
      </c>
      <c r="B2383">
        <v>42151103</v>
      </c>
      <c r="C2383">
        <v>10.95</v>
      </c>
      <c r="G2383">
        <v>10.95</v>
      </c>
    </row>
    <row r="2384" spans="1:7" x14ac:dyDescent="0.25">
      <c r="A2384" t="s">
        <v>2484</v>
      </c>
      <c r="B2384">
        <v>42151104</v>
      </c>
      <c r="C2384">
        <v>56.15</v>
      </c>
      <c r="D2384">
        <v>37.51</v>
      </c>
      <c r="E2384">
        <v>5.24</v>
      </c>
      <c r="G2384">
        <v>13.4</v>
      </c>
    </row>
    <row r="2385" spans="1:7" x14ac:dyDescent="0.25">
      <c r="A2385" t="s">
        <v>2485</v>
      </c>
      <c r="B2385">
        <v>42151105</v>
      </c>
      <c r="C2385">
        <v>9.3800000000000008</v>
      </c>
      <c r="G2385">
        <v>9.3800000000000008</v>
      </c>
    </row>
    <row r="2386" spans="1:7" x14ac:dyDescent="0.25">
      <c r="A2386" t="s">
        <v>2486</v>
      </c>
      <c r="B2386">
        <v>42151106</v>
      </c>
      <c r="C2386">
        <v>10</v>
      </c>
      <c r="G2386">
        <v>10</v>
      </c>
    </row>
    <row r="2387" spans="1:7" x14ac:dyDescent="0.25">
      <c r="A2387" t="s">
        <v>2487</v>
      </c>
      <c r="B2387">
        <v>42151107</v>
      </c>
      <c r="C2387">
        <v>8.43</v>
      </c>
      <c r="D2387">
        <v>2.88</v>
      </c>
      <c r="G2387">
        <v>5.55</v>
      </c>
    </row>
    <row r="2388" spans="1:7" x14ac:dyDescent="0.25">
      <c r="A2388" t="s">
        <v>2488</v>
      </c>
      <c r="B2388">
        <v>42151108</v>
      </c>
      <c r="C2388">
        <v>6.81</v>
      </c>
      <c r="E2388">
        <v>0.14000000000000001</v>
      </c>
      <c r="G2388">
        <v>6.67</v>
      </c>
    </row>
    <row r="2389" spans="1:7" x14ac:dyDescent="0.25">
      <c r="A2389" t="s">
        <v>2489</v>
      </c>
      <c r="B2389">
        <v>42151109</v>
      </c>
      <c r="C2389">
        <v>5.92</v>
      </c>
      <c r="G2389">
        <v>5.92</v>
      </c>
    </row>
    <row r="2390" spans="1:7" x14ac:dyDescent="0.25">
      <c r="A2390" t="s">
        <v>2490</v>
      </c>
      <c r="B2390">
        <v>42151110</v>
      </c>
      <c r="C2390">
        <v>22.39</v>
      </c>
      <c r="G2390">
        <v>22.39</v>
      </c>
    </row>
    <row r="2391" spans="1:7" x14ac:dyDescent="0.25">
      <c r="A2391" t="s">
        <v>2491</v>
      </c>
      <c r="B2391">
        <v>42151111</v>
      </c>
      <c r="C2391">
        <v>26.1</v>
      </c>
      <c r="E2391">
        <v>5.67</v>
      </c>
      <c r="G2391">
        <v>20.43</v>
      </c>
    </row>
    <row r="2392" spans="1:7" x14ac:dyDescent="0.25">
      <c r="A2392" t="s">
        <v>2492</v>
      </c>
      <c r="B2392">
        <v>42151112</v>
      </c>
      <c r="C2392">
        <v>12.64</v>
      </c>
      <c r="G2392">
        <v>12.64</v>
      </c>
    </row>
    <row r="2393" spans="1:7" x14ac:dyDescent="0.25">
      <c r="A2393" t="s">
        <v>2493</v>
      </c>
      <c r="B2393">
        <v>82962101</v>
      </c>
      <c r="C2393">
        <v>0.43</v>
      </c>
      <c r="G2393">
        <v>0.43</v>
      </c>
    </row>
    <row r="2394" spans="1:7" x14ac:dyDescent="0.25">
      <c r="A2394" t="s">
        <v>2494</v>
      </c>
      <c r="B2394">
        <v>182721101</v>
      </c>
      <c r="C2394">
        <v>58.86</v>
      </c>
      <c r="D2394">
        <v>14.55</v>
      </c>
      <c r="E2394">
        <v>14.07</v>
      </c>
      <c r="G2394">
        <v>30.24</v>
      </c>
    </row>
    <row r="2395" spans="1:7" x14ac:dyDescent="0.25">
      <c r="A2395" t="s">
        <v>2495</v>
      </c>
      <c r="B2395">
        <v>182721102</v>
      </c>
      <c r="C2395">
        <v>33.83</v>
      </c>
      <c r="D2395">
        <v>4.99</v>
      </c>
      <c r="E2395">
        <v>9.01</v>
      </c>
      <c r="G2395">
        <v>19.829999999999998</v>
      </c>
    </row>
    <row r="2396" spans="1:7" x14ac:dyDescent="0.25">
      <c r="A2396" t="s">
        <v>2496</v>
      </c>
      <c r="B2396">
        <v>182721104</v>
      </c>
      <c r="C2396">
        <v>84.8</v>
      </c>
      <c r="D2396">
        <v>4.59</v>
      </c>
      <c r="E2396">
        <v>37.72</v>
      </c>
      <c r="G2396">
        <v>42.49</v>
      </c>
    </row>
    <row r="2397" spans="1:7" x14ac:dyDescent="0.25">
      <c r="A2397" t="s">
        <v>2497</v>
      </c>
      <c r="B2397">
        <v>13560401</v>
      </c>
      <c r="C2397">
        <v>2.46</v>
      </c>
      <c r="G2397">
        <v>2.46</v>
      </c>
    </row>
    <row r="2398" spans="1:7" x14ac:dyDescent="0.25">
      <c r="A2398" t="s">
        <v>2498</v>
      </c>
      <c r="B2398">
        <v>83371103</v>
      </c>
      <c r="C2398">
        <v>10.48</v>
      </c>
      <c r="E2398">
        <v>4.59</v>
      </c>
      <c r="G2398">
        <v>5.89</v>
      </c>
    </row>
    <row r="2399" spans="1:7" x14ac:dyDescent="0.25">
      <c r="A2399" t="s">
        <v>2499</v>
      </c>
      <c r="B2399">
        <v>83371104</v>
      </c>
      <c r="C2399">
        <v>18.12</v>
      </c>
      <c r="E2399">
        <v>2.92</v>
      </c>
      <c r="G2399">
        <v>15.2</v>
      </c>
    </row>
    <row r="2400" spans="1:7" x14ac:dyDescent="0.25">
      <c r="A2400" t="s">
        <v>2500</v>
      </c>
      <c r="B2400">
        <v>83371105</v>
      </c>
      <c r="C2400">
        <v>16.72</v>
      </c>
      <c r="E2400">
        <v>10.1</v>
      </c>
      <c r="G2400">
        <v>6.62</v>
      </c>
    </row>
    <row r="2401" spans="1:7" x14ac:dyDescent="0.25">
      <c r="A2401" t="s">
        <v>2501</v>
      </c>
      <c r="B2401">
        <v>83371106</v>
      </c>
      <c r="C2401">
        <v>26.76</v>
      </c>
      <c r="D2401">
        <v>1.38</v>
      </c>
      <c r="E2401">
        <v>14.05</v>
      </c>
      <c r="G2401">
        <v>11.33</v>
      </c>
    </row>
    <row r="2402" spans="1:7" x14ac:dyDescent="0.25">
      <c r="A2402" t="s">
        <v>2502</v>
      </c>
      <c r="B2402">
        <v>83371107</v>
      </c>
      <c r="C2402">
        <v>45.44</v>
      </c>
      <c r="D2402">
        <v>20.53</v>
      </c>
      <c r="E2402">
        <v>13.94</v>
      </c>
      <c r="G2402">
        <v>10.97</v>
      </c>
    </row>
    <row r="2403" spans="1:7" x14ac:dyDescent="0.25">
      <c r="A2403" t="s">
        <v>2503</v>
      </c>
      <c r="B2403">
        <v>83371108</v>
      </c>
      <c r="C2403">
        <v>18.57</v>
      </c>
      <c r="G2403">
        <v>18.57</v>
      </c>
    </row>
    <row r="2404" spans="1:7" x14ac:dyDescent="0.25">
      <c r="A2404" t="s">
        <v>2504</v>
      </c>
      <c r="B2404">
        <v>83371109</v>
      </c>
      <c r="C2404">
        <v>25.33</v>
      </c>
      <c r="G2404">
        <v>25.33</v>
      </c>
    </row>
    <row r="2405" spans="1:7" x14ac:dyDescent="0.25">
      <c r="A2405" t="s">
        <v>2505</v>
      </c>
      <c r="B2405">
        <v>83371110</v>
      </c>
      <c r="C2405">
        <v>19.989999999999998</v>
      </c>
      <c r="G2405">
        <v>19.989999999999998</v>
      </c>
    </row>
    <row r="2406" spans="1:7" x14ac:dyDescent="0.25">
      <c r="A2406" t="s">
        <v>2506</v>
      </c>
      <c r="B2406">
        <v>83371111</v>
      </c>
      <c r="C2406">
        <v>23.93</v>
      </c>
      <c r="G2406">
        <v>23.93</v>
      </c>
    </row>
    <row r="2407" spans="1:7" x14ac:dyDescent="0.25">
      <c r="A2407" t="s">
        <v>2507</v>
      </c>
      <c r="B2407">
        <v>83371112</v>
      </c>
      <c r="C2407">
        <v>8.44</v>
      </c>
      <c r="G2407">
        <v>8.44</v>
      </c>
    </row>
    <row r="2408" spans="1:7" x14ac:dyDescent="0.25">
      <c r="A2408" t="s">
        <v>2508</v>
      </c>
      <c r="B2408">
        <v>83371113</v>
      </c>
      <c r="C2408">
        <v>25.66</v>
      </c>
      <c r="G2408">
        <v>25.66</v>
      </c>
    </row>
    <row r="2409" spans="1:7" x14ac:dyDescent="0.25">
      <c r="A2409" t="s">
        <v>2509</v>
      </c>
      <c r="B2409">
        <v>83371114</v>
      </c>
      <c r="C2409">
        <v>21.11</v>
      </c>
      <c r="G2409">
        <v>21.11</v>
      </c>
    </row>
    <row r="2410" spans="1:7" x14ac:dyDescent="0.25">
      <c r="A2410" t="s">
        <v>2510</v>
      </c>
      <c r="B2410">
        <v>83371115</v>
      </c>
      <c r="C2410">
        <v>13.81</v>
      </c>
      <c r="E2410">
        <v>2.82</v>
      </c>
      <c r="G2410">
        <v>10.99</v>
      </c>
    </row>
    <row r="2411" spans="1:7" x14ac:dyDescent="0.25">
      <c r="A2411" t="s">
        <v>2511</v>
      </c>
      <c r="B2411">
        <v>42490401</v>
      </c>
      <c r="C2411">
        <v>2.0099999999999998</v>
      </c>
      <c r="G2411">
        <v>2.0099999999999998</v>
      </c>
    </row>
    <row r="2412" spans="1:7" x14ac:dyDescent="0.25">
      <c r="A2412" t="s">
        <v>2512</v>
      </c>
      <c r="B2412">
        <v>42490402</v>
      </c>
      <c r="C2412">
        <v>2.94</v>
      </c>
      <c r="G2412">
        <v>2.94</v>
      </c>
    </row>
    <row r="2413" spans="1:7" x14ac:dyDescent="0.25">
      <c r="A2413" t="s">
        <v>2513</v>
      </c>
      <c r="B2413">
        <v>42491101</v>
      </c>
      <c r="C2413">
        <v>6.74</v>
      </c>
      <c r="E2413">
        <v>1.25</v>
      </c>
      <c r="G2413">
        <v>5.49</v>
      </c>
    </row>
    <row r="2414" spans="1:7" x14ac:dyDescent="0.25">
      <c r="A2414" t="s">
        <v>2514</v>
      </c>
      <c r="B2414">
        <v>42491102</v>
      </c>
      <c r="C2414">
        <v>17.989999999999998</v>
      </c>
      <c r="E2414">
        <v>9.11</v>
      </c>
      <c r="G2414">
        <v>8.8800000000000008</v>
      </c>
    </row>
    <row r="2415" spans="1:7" x14ac:dyDescent="0.25">
      <c r="A2415" t="s">
        <v>2515</v>
      </c>
      <c r="B2415">
        <v>258111101</v>
      </c>
      <c r="C2415">
        <v>0.5</v>
      </c>
      <c r="G2415">
        <v>0.5</v>
      </c>
    </row>
    <row r="2416" spans="1:7" x14ac:dyDescent="0.25">
      <c r="A2416" t="s">
        <v>2516</v>
      </c>
      <c r="B2416">
        <v>188071701</v>
      </c>
      <c r="C2416">
        <v>0.08</v>
      </c>
      <c r="D2416">
        <v>0.08</v>
      </c>
      <c r="G2416">
        <v>0</v>
      </c>
    </row>
    <row r="2417" spans="1:7" x14ac:dyDescent="0.25">
      <c r="A2417" t="s">
        <v>2517</v>
      </c>
      <c r="B2417">
        <v>258131101</v>
      </c>
      <c r="C2417">
        <v>1.44</v>
      </c>
      <c r="E2417">
        <v>1.44</v>
      </c>
      <c r="G2417">
        <v>0</v>
      </c>
    </row>
    <row r="2418" spans="1:7" x14ac:dyDescent="0.25">
      <c r="A2418" t="s">
        <v>2518</v>
      </c>
      <c r="B2418">
        <v>258191101</v>
      </c>
      <c r="C2418">
        <v>0.06</v>
      </c>
      <c r="E2418">
        <v>0.06</v>
      </c>
      <c r="G2418">
        <v>0</v>
      </c>
    </row>
    <row r="2419" spans="1:7" x14ac:dyDescent="0.25">
      <c r="A2419" t="s">
        <v>2519</v>
      </c>
      <c r="B2419">
        <v>188881701</v>
      </c>
      <c r="C2419">
        <v>0.17</v>
      </c>
      <c r="D2419">
        <v>0.17</v>
      </c>
      <c r="G2419">
        <v>0</v>
      </c>
    </row>
    <row r="2420" spans="1:7" x14ac:dyDescent="0.25">
      <c r="A2420" t="s">
        <v>2520</v>
      </c>
      <c r="B2420">
        <v>252891104</v>
      </c>
      <c r="C2420">
        <v>0.01</v>
      </c>
      <c r="G2420">
        <v>0.01</v>
      </c>
    </row>
    <row r="2421" spans="1:7" x14ac:dyDescent="0.25">
      <c r="A2421" t="s">
        <v>2521</v>
      </c>
      <c r="B2421">
        <v>252891105</v>
      </c>
      <c r="C2421">
        <v>41.86</v>
      </c>
      <c r="G2421">
        <v>41.86</v>
      </c>
    </row>
    <row r="2422" spans="1:7" x14ac:dyDescent="0.25">
      <c r="A2422" t="s">
        <v>2522</v>
      </c>
      <c r="B2422">
        <v>252891107</v>
      </c>
      <c r="C2422">
        <v>1.43</v>
      </c>
      <c r="G2422">
        <v>1.43</v>
      </c>
    </row>
    <row r="2423" spans="1:7" x14ac:dyDescent="0.25">
      <c r="A2423" t="s">
        <v>2523</v>
      </c>
      <c r="B2423">
        <v>252891108</v>
      </c>
      <c r="C2423">
        <v>2.31</v>
      </c>
      <c r="G2423">
        <v>2.31</v>
      </c>
    </row>
    <row r="2424" spans="1:7" x14ac:dyDescent="0.25">
      <c r="A2424" t="s">
        <v>2524</v>
      </c>
      <c r="B2424">
        <v>252891109</v>
      </c>
      <c r="C2424">
        <v>1.67</v>
      </c>
      <c r="G2424">
        <v>1.67</v>
      </c>
    </row>
    <row r="2425" spans="1:7" x14ac:dyDescent="0.25">
      <c r="A2425" t="s">
        <v>2525</v>
      </c>
      <c r="B2425">
        <v>252891110</v>
      </c>
      <c r="C2425">
        <v>48.18</v>
      </c>
      <c r="G2425">
        <v>48.18</v>
      </c>
    </row>
    <row r="2426" spans="1:7" x14ac:dyDescent="0.25">
      <c r="A2426" t="s">
        <v>2526</v>
      </c>
      <c r="B2426">
        <v>252891111</v>
      </c>
      <c r="C2426">
        <v>41.63</v>
      </c>
      <c r="G2426">
        <v>41.63</v>
      </c>
    </row>
    <row r="2427" spans="1:7" x14ac:dyDescent="0.25">
      <c r="A2427" t="s">
        <v>2527</v>
      </c>
      <c r="B2427">
        <v>252891112</v>
      </c>
      <c r="C2427">
        <v>49.22</v>
      </c>
      <c r="G2427">
        <v>49.22</v>
      </c>
    </row>
    <row r="2428" spans="1:7" x14ac:dyDescent="0.25">
      <c r="A2428" t="s">
        <v>2528</v>
      </c>
      <c r="B2428">
        <v>252891114</v>
      </c>
      <c r="C2428">
        <v>58.36</v>
      </c>
      <c r="G2428">
        <v>58.36</v>
      </c>
    </row>
    <row r="2429" spans="1:7" x14ac:dyDescent="0.25">
      <c r="A2429" t="s">
        <v>2529</v>
      </c>
      <c r="B2429">
        <v>252891116</v>
      </c>
      <c r="C2429">
        <v>25.73</v>
      </c>
      <c r="G2429">
        <v>25.73</v>
      </c>
    </row>
    <row r="2430" spans="1:7" x14ac:dyDescent="0.25">
      <c r="A2430" t="s">
        <v>2530</v>
      </c>
      <c r="B2430">
        <v>83500401</v>
      </c>
      <c r="C2430">
        <v>9.16</v>
      </c>
      <c r="D2430">
        <v>6.52</v>
      </c>
      <c r="E2430">
        <v>1.23</v>
      </c>
      <c r="G2430">
        <v>1.41</v>
      </c>
    </row>
    <row r="2431" spans="1:7" x14ac:dyDescent="0.25">
      <c r="A2431" t="s">
        <v>2531</v>
      </c>
      <c r="B2431">
        <v>83500402</v>
      </c>
      <c r="C2431">
        <v>1.57</v>
      </c>
      <c r="D2431">
        <v>7.0000000000000007E-2</v>
      </c>
      <c r="E2431">
        <v>0.01</v>
      </c>
      <c r="G2431">
        <v>1.49</v>
      </c>
    </row>
    <row r="2432" spans="1:7" x14ac:dyDescent="0.25">
      <c r="A2432" t="s">
        <v>2532</v>
      </c>
      <c r="B2432">
        <v>252901104</v>
      </c>
      <c r="C2432">
        <v>15.83</v>
      </c>
      <c r="G2432">
        <v>15.83</v>
      </c>
    </row>
    <row r="2433" spans="1:7" x14ac:dyDescent="0.25">
      <c r="A2433" t="s">
        <v>2533</v>
      </c>
      <c r="B2433">
        <v>252901106</v>
      </c>
      <c r="C2433">
        <v>27.34</v>
      </c>
      <c r="G2433">
        <v>27.34</v>
      </c>
    </row>
    <row r="2434" spans="1:7" x14ac:dyDescent="0.25">
      <c r="A2434" t="s">
        <v>2534</v>
      </c>
      <c r="B2434">
        <v>252901108</v>
      </c>
      <c r="C2434">
        <v>11.78</v>
      </c>
      <c r="G2434">
        <v>11.78</v>
      </c>
    </row>
    <row r="2435" spans="1:7" x14ac:dyDescent="0.25">
      <c r="A2435" t="s">
        <v>2535</v>
      </c>
      <c r="B2435">
        <v>252901110</v>
      </c>
      <c r="C2435">
        <v>50.12</v>
      </c>
      <c r="G2435">
        <v>50.12</v>
      </c>
    </row>
    <row r="2436" spans="1:7" x14ac:dyDescent="0.25">
      <c r="A2436" t="s">
        <v>2536</v>
      </c>
      <c r="B2436">
        <v>252901112</v>
      </c>
      <c r="C2436">
        <v>26.73</v>
      </c>
      <c r="G2436">
        <v>26.73</v>
      </c>
    </row>
    <row r="2437" spans="1:7" x14ac:dyDescent="0.25">
      <c r="A2437" t="s">
        <v>2537</v>
      </c>
      <c r="B2437">
        <v>22861103</v>
      </c>
      <c r="C2437">
        <v>13.16</v>
      </c>
      <c r="G2437">
        <v>13.16</v>
      </c>
    </row>
    <row r="2438" spans="1:7" x14ac:dyDescent="0.25">
      <c r="A2438" t="s">
        <v>2538</v>
      </c>
      <c r="B2438">
        <v>22861104</v>
      </c>
      <c r="C2438">
        <v>12.65</v>
      </c>
      <c r="G2438">
        <v>12.65</v>
      </c>
    </row>
    <row r="2439" spans="1:7" x14ac:dyDescent="0.25">
      <c r="A2439" t="s">
        <v>2539</v>
      </c>
      <c r="B2439">
        <v>22070401</v>
      </c>
      <c r="C2439">
        <v>3.52</v>
      </c>
      <c r="G2439">
        <v>3.52</v>
      </c>
    </row>
    <row r="2440" spans="1:7" x14ac:dyDescent="0.25">
      <c r="A2440" t="s">
        <v>2540</v>
      </c>
      <c r="B2440">
        <v>22070405</v>
      </c>
      <c r="C2440">
        <v>2.2000000000000002</v>
      </c>
      <c r="G2440">
        <v>2.2000000000000002</v>
      </c>
    </row>
    <row r="2441" spans="1:7" x14ac:dyDescent="0.25">
      <c r="A2441" t="s">
        <v>2541</v>
      </c>
      <c r="B2441">
        <v>22070406</v>
      </c>
      <c r="C2441">
        <v>1.47</v>
      </c>
      <c r="G2441">
        <v>1.47</v>
      </c>
    </row>
    <row r="2442" spans="1:7" x14ac:dyDescent="0.25">
      <c r="A2442" t="s">
        <v>2542</v>
      </c>
      <c r="B2442">
        <v>22070407</v>
      </c>
      <c r="C2442">
        <v>0.94</v>
      </c>
      <c r="G2442">
        <v>0.94</v>
      </c>
    </row>
    <row r="2443" spans="1:7" x14ac:dyDescent="0.25">
      <c r="A2443" t="s">
        <v>2543</v>
      </c>
      <c r="B2443">
        <v>22070408</v>
      </c>
      <c r="C2443">
        <v>2.68</v>
      </c>
      <c r="G2443">
        <v>2.68</v>
      </c>
    </row>
    <row r="2444" spans="1:7" x14ac:dyDescent="0.25">
      <c r="A2444" t="s">
        <v>2544</v>
      </c>
      <c r="B2444">
        <v>22070409</v>
      </c>
      <c r="C2444">
        <v>1.8</v>
      </c>
      <c r="G2444">
        <v>1.8</v>
      </c>
    </row>
    <row r="2445" spans="1:7" x14ac:dyDescent="0.25">
      <c r="A2445" t="s">
        <v>2545</v>
      </c>
      <c r="B2445">
        <v>22070410</v>
      </c>
      <c r="C2445">
        <v>1.87</v>
      </c>
      <c r="G2445">
        <v>1.87</v>
      </c>
    </row>
    <row r="2446" spans="1:7" x14ac:dyDescent="0.25">
      <c r="A2446" t="s">
        <v>2546</v>
      </c>
      <c r="B2446">
        <v>22071101</v>
      </c>
      <c r="C2446">
        <v>1.1200000000000001</v>
      </c>
      <c r="G2446">
        <v>1.1200000000000001</v>
      </c>
    </row>
    <row r="2447" spans="1:7" x14ac:dyDescent="0.25">
      <c r="A2447" t="s">
        <v>2547</v>
      </c>
      <c r="B2447">
        <v>22071103</v>
      </c>
      <c r="C2447">
        <v>3.14</v>
      </c>
      <c r="G2447">
        <v>3.14</v>
      </c>
    </row>
    <row r="2448" spans="1:7" x14ac:dyDescent="0.25">
      <c r="A2448" t="s">
        <v>2548</v>
      </c>
      <c r="B2448">
        <v>22071105</v>
      </c>
      <c r="C2448">
        <v>2.42</v>
      </c>
      <c r="G2448">
        <v>2.42</v>
      </c>
    </row>
    <row r="2449" spans="1:7" x14ac:dyDescent="0.25">
      <c r="A2449" t="s">
        <v>2549</v>
      </c>
      <c r="B2449">
        <v>22071107</v>
      </c>
      <c r="C2449">
        <v>3.75</v>
      </c>
      <c r="G2449">
        <v>3.75</v>
      </c>
    </row>
    <row r="2450" spans="1:7" x14ac:dyDescent="0.25">
      <c r="A2450" t="s">
        <v>2550</v>
      </c>
      <c r="B2450">
        <v>22090401</v>
      </c>
      <c r="C2450">
        <v>0.67</v>
      </c>
      <c r="G2450">
        <v>0.67</v>
      </c>
    </row>
    <row r="2451" spans="1:7" x14ac:dyDescent="0.25">
      <c r="A2451" t="s">
        <v>2551</v>
      </c>
      <c r="B2451">
        <v>22090402</v>
      </c>
      <c r="C2451">
        <v>1.56</v>
      </c>
      <c r="G2451">
        <v>1.56</v>
      </c>
    </row>
    <row r="2452" spans="1:7" x14ac:dyDescent="0.25">
      <c r="A2452" t="s">
        <v>2552</v>
      </c>
      <c r="B2452">
        <v>22090403</v>
      </c>
      <c r="C2452">
        <v>0.71</v>
      </c>
      <c r="G2452">
        <v>0.71</v>
      </c>
    </row>
    <row r="2453" spans="1:7" x14ac:dyDescent="0.25">
      <c r="A2453" t="s">
        <v>2553</v>
      </c>
      <c r="B2453">
        <v>22090404</v>
      </c>
      <c r="C2453">
        <v>0.96</v>
      </c>
      <c r="G2453">
        <v>0.96</v>
      </c>
    </row>
    <row r="2454" spans="1:7" x14ac:dyDescent="0.25">
      <c r="A2454" t="s">
        <v>2554</v>
      </c>
      <c r="B2454">
        <v>22090405</v>
      </c>
      <c r="C2454">
        <v>1.47</v>
      </c>
      <c r="G2454">
        <v>1.47</v>
      </c>
    </row>
    <row r="2455" spans="1:7" x14ac:dyDescent="0.25">
      <c r="A2455" t="s">
        <v>2555</v>
      </c>
      <c r="B2455">
        <v>22090406</v>
      </c>
      <c r="C2455">
        <v>1.28</v>
      </c>
      <c r="G2455">
        <v>1.28</v>
      </c>
    </row>
    <row r="2456" spans="1:7" x14ac:dyDescent="0.25">
      <c r="A2456" t="s">
        <v>2556</v>
      </c>
      <c r="B2456">
        <v>22090407</v>
      </c>
      <c r="C2456">
        <v>1.36</v>
      </c>
      <c r="G2456">
        <v>1.36</v>
      </c>
    </row>
    <row r="2457" spans="1:7" x14ac:dyDescent="0.25">
      <c r="A2457" t="s">
        <v>2557</v>
      </c>
      <c r="B2457">
        <v>22090408</v>
      </c>
      <c r="C2457">
        <v>1.28</v>
      </c>
      <c r="G2457">
        <v>1.28</v>
      </c>
    </row>
    <row r="2458" spans="1:7" x14ac:dyDescent="0.25">
      <c r="A2458" t="s">
        <v>2558</v>
      </c>
      <c r="B2458">
        <v>22090409</v>
      </c>
      <c r="C2458">
        <v>0.91</v>
      </c>
      <c r="G2458">
        <v>0.91</v>
      </c>
    </row>
    <row r="2459" spans="1:7" x14ac:dyDescent="0.25">
      <c r="A2459" t="s">
        <v>2559</v>
      </c>
      <c r="B2459">
        <v>22090410</v>
      </c>
      <c r="C2459">
        <v>0.57999999999999996</v>
      </c>
      <c r="G2459">
        <v>0.57999999999999996</v>
      </c>
    </row>
    <row r="2460" spans="1:7" x14ac:dyDescent="0.25">
      <c r="A2460" t="s">
        <v>2560</v>
      </c>
      <c r="B2460">
        <v>22090412</v>
      </c>
      <c r="C2460">
        <v>1.1000000000000001</v>
      </c>
      <c r="G2460">
        <v>1.1000000000000001</v>
      </c>
    </row>
    <row r="2461" spans="1:7" x14ac:dyDescent="0.25">
      <c r="A2461" t="s">
        <v>2561</v>
      </c>
      <c r="B2461">
        <v>22090413</v>
      </c>
      <c r="C2461">
        <v>0.98</v>
      </c>
      <c r="G2461">
        <v>0.98</v>
      </c>
    </row>
    <row r="2462" spans="1:7" x14ac:dyDescent="0.25">
      <c r="A2462" t="s">
        <v>2562</v>
      </c>
      <c r="B2462">
        <v>22090414</v>
      </c>
      <c r="C2462">
        <v>0.89</v>
      </c>
      <c r="G2462">
        <v>0.89</v>
      </c>
    </row>
    <row r="2463" spans="1:7" x14ac:dyDescent="0.25">
      <c r="A2463" t="s">
        <v>2563</v>
      </c>
      <c r="B2463">
        <v>22091101</v>
      </c>
      <c r="C2463">
        <v>1.02</v>
      </c>
      <c r="G2463">
        <v>1.02</v>
      </c>
    </row>
    <row r="2464" spans="1:7" x14ac:dyDescent="0.25">
      <c r="A2464" t="s">
        <v>2564</v>
      </c>
      <c r="B2464">
        <v>22091102</v>
      </c>
      <c r="C2464">
        <v>0.56000000000000005</v>
      </c>
      <c r="G2464">
        <v>0.56000000000000005</v>
      </c>
    </row>
    <row r="2465" spans="1:7" x14ac:dyDescent="0.25">
      <c r="A2465" t="s">
        <v>2565</v>
      </c>
      <c r="B2465">
        <v>22100401</v>
      </c>
      <c r="C2465">
        <v>4.6100000000000003</v>
      </c>
      <c r="G2465">
        <v>4.6100000000000003</v>
      </c>
    </row>
    <row r="2466" spans="1:7" x14ac:dyDescent="0.25">
      <c r="A2466" t="s">
        <v>2566</v>
      </c>
      <c r="B2466">
        <v>22100402</v>
      </c>
      <c r="C2466">
        <v>4.08</v>
      </c>
      <c r="G2466">
        <v>4.08</v>
      </c>
    </row>
    <row r="2467" spans="1:7" x14ac:dyDescent="0.25">
      <c r="A2467" t="s">
        <v>2567</v>
      </c>
      <c r="B2467">
        <v>22100403</v>
      </c>
      <c r="C2467">
        <v>1.06</v>
      </c>
      <c r="G2467">
        <v>1.06</v>
      </c>
    </row>
    <row r="2468" spans="1:7" x14ac:dyDescent="0.25">
      <c r="A2468" t="s">
        <v>2568</v>
      </c>
      <c r="B2468">
        <v>22100404</v>
      </c>
      <c r="C2468">
        <v>2.72</v>
      </c>
      <c r="G2468">
        <v>2.72</v>
      </c>
    </row>
    <row r="2469" spans="1:7" x14ac:dyDescent="0.25">
      <c r="A2469" t="s">
        <v>2569</v>
      </c>
      <c r="B2469">
        <v>22100405</v>
      </c>
      <c r="C2469">
        <v>2.46</v>
      </c>
      <c r="G2469">
        <v>2.46</v>
      </c>
    </row>
    <row r="2470" spans="1:7" x14ac:dyDescent="0.25">
      <c r="A2470" t="s">
        <v>2570</v>
      </c>
      <c r="B2470">
        <v>22101101</v>
      </c>
      <c r="C2470">
        <v>6.42</v>
      </c>
      <c r="G2470">
        <v>6.42</v>
      </c>
    </row>
    <row r="2471" spans="1:7" x14ac:dyDescent="0.25">
      <c r="A2471" t="s">
        <v>2571</v>
      </c>
      <c r="B2471">
        <v>22101102</v>
      </c>
      <c r="C2471">
        <v>6.91</v>
      </c>
      <c r="G2471">
        <v>6.91</v>
      </c>
    </row>
    <row r="2472" spans="1:7" x14ac:dyDescent="0.25">
      <c r="A2472" t="s">
        <v>2572</v>
      </c>
      <c r="B2472">
        <v>22101103</v>
      </c>
      <c r="C2472">
        <v>8.6300000000000008</v>
      </c>
      <c r="G2472">
        <v>8.6300000000000008</v>
      </c>
    </row>
    <row r="2473" spans="1:7" x14ac:dyDescent="0.25">
      <c r="A2473" t="s">
        <v>2573</v>
      </c>
      <c r="B2473">
        <v>22101104</v>
      </c>
      <c r="C2473">
        <v>0.65</v>
      </c>
      <c r="G2473">
        <v>0.65</v>
      </c>
    </row>
    <row r="2474" spans="1:7" x14ac:dyDescent="0.25">
      <c r="A2474" t="s">
        <v>2574</v>
      </c>
      <c r="B2474">
        <v>22101105</v>
      </c>
      <c r="C2474">
        <v>14.84</v>
      </c>
      <c r="G2474">
        <v>14.84</v>
      </c>
    </row>
    <row r="2475" spans="1:7" x14ac:dyDescent="0.25">
      <c r="A2475" t="s">
        <v>2575</v>
      </c>
      <c r="B2475">
        <v>22101106</v>
      </c>
      <c r="C2475">
        <v>7.93</v>
      </c>
      <c r="G2475">
        <v>7.93</v>
      </c>
    </row>
    <row r="2476" spans="1:7" x14ac:dyDescent="0.25">
      <c r="A2476" t="s">
        <v>2576</v>
      </c>
      <c r="B2476">
        <v>22101107</v>
      </c>
      <c r="C2476">
        <v>3.78</v>
      </c>
      <c r="G2476">
        <v>3.78</v>
      </c>
    </row>
    <row r="2477" spans="1:7" x14ac:dyDescent="0.25">
      <c r="A2477" t="s">
        <v>2577</v>
      </c>
      <c r="B2477">
        <v>22101108</v>
      </c>
      <c r="C2477">
        <v>13.42</v>
      </c>
      <c r="G2477">
        <v>13.42</v>
      </c>
    </row>
    <row r="2478" spans="1:7" x14ac:dyDescent="0.25">
      <c r="A2478" t="s">
        <v>2578</v>
      </c>
      <c r="B2478">
        <v>22101109</v>
      </c>
      <c r="C2478">
        <v>4.6900000000000004</v>
      </c>
      <c r="G2478">
        <v>4.6900000000000004</v>
      </c>
    </row>
    <row r="2479" spans="1:7" x14ac:dyDescent="0.25">
      <c r="A2479" t="s">
        <v>2579</v>
      </c>
      <c r="B2479">
        <v>22101110</v>
      </c>
      <c r="C2479">
        <v>13.13</v>
      </c>
      <c r="G2479">
        <v>13.13</v>
      </c>
    </row>
    <row r="2480" spans="1:7" x14ac:dyDescent="0.25">
      <c r="A2480" t="s">
        <v>2580</v>
      </c>
      <c r="B2480">
        <v>22101111</v>
      </c>
      <c r="C2480">
        <v>3.9</v>
      </c>
      <c r="G2480">
        <v>3.9</v>
      </c>
    </row>
    <row r="2481" spans="1:7" x14ac:dyDescent="0.25">
      <c r="A2481" t="s">
        <v>2581</v>
      </c>
      <c r="B2481">
        <v>22220402</v>
      </c>
      <c r="C2481">
        <v>0.87</v>
      </c>
      <c r="G2481">
        <v>0.87</v>
      </c>
    </row>
    <row r="2482" spans="1:7" x14ac:dyDescent="0.25">
      <c r="A2482" t="s">
        <v>2582</v>
      </c>
      <c r="B2482">
        <v>22220404</v>
      </c>
      <c r="C2482">
        <v>0.52</v>
      </c>
      <c r="G2482">
        <v>0.52</v>
      </c>
    </row>
    <row r="2483" spans="1:7" x14ac:dyDescent="0.25">
      <c r="A2483" t="s">
        <v>2583</v>
      </c>
      <c r="B2483">
        <v>22220406</v>
      </c>
      <c r="C2483">
        <v>0.52</v>
      </c>
      <c r="G2483">
        <v>0.52</v>
      </c>
    </row>
    <row r="2484" spans="1:7" x14ac:dyDescent="0.25">
      <c r="A2484" t="s">
        <v>2584</v>
      </c>
      <c r="B2484">
        <v>22220407</v>
      </c>
      <c r="C2484">
        <v>0</v>
      </c>
      <c r="G2484">
        <v>0</v>
      </c>
    </row>
    <row r="2485" spans="1:7" x14ac:dyDescent="0.25">
      <c r="A2485" t="s">
        <v>2585</v>
      </c>
      <c r="B2485">
        <v>22220409</v>
      </c>
      <c r="C2485">
        <v>0.15</v>
      </c>
      <c r="G2485">
        <v>0.15</v>
      </c>
    </row>
    <row r="2486" spans="1:7" x14ac:dyDescent="0.25">
      <c r="A2486" t="s">
        <v>2586</v>
      </c>
      <c r="B2486">
        <v>22221108</v>
      </c>
      <c r="C2486">
        <v>0</v>
      </c>
      <c r="G2486">
        <v>0</v>
      </c>
    </row>
    <row r="2487" spans="1:7" x14ac:dyDescent="0.25">
      <c r="A2487" t="s">
        <v>2587</v>
      </c>
      <c r="B2487">
        <v>22130401</v>
      </c>
      <c r="C2487">
        <v>2.48</v>
      </c>
      <c r="G2487">
        <v>2.48</v>
      </c>
    </row>
    <row r="2488" spans="1:7" x14ac:dyDescent="0.25">
      <c r="A2488" t="s">
        <v>2588</v>
      </c>
      <c r="B2488">
        <v>22130402</v>
      </c>
      <c r="C2488">
        <v>3.31</v>
      </c>
      <c r="G2488">
        <v>3.31</v>
      </c>
    </row>
    <row r="2489" spans="1:7" x14ac:dyDescent="0.25">
      <c r="A2489" t="s">
        <v>2589</v>
      </c>
      <c r="B2489">
        <v>22130403</v>
      </c>
      <c r="C2489">
        <v>2.4900000000000002</v>
      </c>
      <c r="G2489">
        <v>2.4900000000000002</v>
      </c>
    </row>
    <row r="2490" spans="1:7" x14ac:dyDescent="0.25">
      <c r="A2490" t="s">
        <v>2590</v>
      </c>
      <c r="B2490">
        <v>22130404</v>
      </c>
      <c r="C2490">
        <v>0.97</v>
      </c>
      <c r="G2490">
        <v>0.97</v>
      </c>
    </row>
    <row r="2491" spans="1:7" x14ac:dyDescent="0.25">
      <c r="A2491" t="s">
        <v>2591</v>
      </c>
      <c r="B2491">
        <v>22130405</v>
      </c>
      <c r="C2491">
        <v>2.81</v>
      </c>
      <c r="G2491">
        <v>2.81</v>
      </c>
    </row>
    <row r="2492" spans="1:7" x14ac:dyDescent="0.25">
      <c r="A2492" t="s">
        <v>2592</v>
      </c>
      <c r="B2492">
        <v>22130406</v>
      </c>
      <c r="C2492">
        <v>1.73</v>
      </c>
      <c r="G2492">
        <v>1.73</v>
      </c>
    </row>
    <row r="2493" spans="1:7" x14ac:dyDescent="0.25">
      <c r="A2493" t="s">
        <v>2593</v>
      </c>
      <c r="B2493">
        <v>22130407</v>
      </c>
      <c r="C2493">
        <v>1.28</v>
      </c>
      <c r="G2493">
        <v>1.28</v>
      </c>
    </row>
    <row r="2494" spans="1:7" x14ac:dyDescent="0.25">
      <c r="A2494" t="s">
        <v>2594</v>
      </c>
      <c r="B2494">
        <v>22130408</v>
      </c>
      <c r="C2494">
        <v>1.35</v>
      </c>
      <c r="G2494">
        <v>1.35</v>
      </c>
    </row>
    <row r="2495" spans="1:7" x14ac:dyDescent="0.25">
      <c r="A2495" t="s">
        <v>2595</v>
      </c>
      <c r="B2495">
        <v>22130409</v>
      </c>
      <c r="C2495">
        <v>2.39</v>
      </c>
      <c r="G2495">
        <v>2.39</v>
      </c>
    </row>
    <row r="2496" spans="1:7" x14ac:dyDescent="0.25">
      <c r="A2496" t="s">
        <v>2596</v>
      </c>
      <c r="B2496">
        <v>22130410</v>
      </c>
      <c r="C2496">
        <v>2.0299999999999998</v>
      </c>
      <c r="G2496">
        <v>2.0299999999999998</v>
      </c>
    </row>
    <row r="2497" spans="1:7" x14ac:dyDescent="0.25">
      <c r="A2497" t="s">
        <v>2597</v>
      </c>
      <c r="B2497">
        <v>22130411</v>
      </c>
      <c r="C2497">
        <v>2.27</v>
      </c>
      <c r="G2497">
        <v>2.27</v>
      </c>
    </row>
    <row r="2498" spans="1:7" x14ac:dyDescent="0.25">
      <c r="A2498" t="s">
        <v>2598</v>
      </c>
      <c r="B2498">
        <v>22131101</v>
      </c>
      <c r="C2498">
        <v>6.74</v>
      </c>
      <c r="G2498">
        <v>6.74</v>
      </c>
    </row>
    <row r="2499" spans="1:7" x14ac:dyDescent="0.25">
      <c r="A2499" t="s">
        <v>2599</v>
      </c>
      <c r="B2499">
        <v>22260401</v>
      </c>
      <c r="C2499">
        <v>2.4700000000000002</v>
      </c>
      <c r="G2499">
        <v>2.4700000000000002</v>
      </c>
    </row>
    <row r="2500" spans="1:7" x14ac:dyDescent="0.25">
      <c r="A2500" t="s">
        <v>2600</v>
      </c>
      <c r="B2500">
        <v>22260402</v>
      </c>
      <c r="C2500">
        <v>0</v>
      </c>
      <c r="G2500">
        <v>0</v>
      </c>
    </row>
    <row r="2501" spans="1:7" x14ac:dyDescent="0.25">
      <c r="A2501" t="s">
        <v>2601</v>
      </c>
      <c r="B2501">
        <v>22260403</v>
      </c>
      <c r="C2501">
        <v>0.25</v>
      </c>
      <c r="G2501">
        <v>0.25</v>
      </c>
    </row>
    <row r="2502" spans="1:7" x14ac:dyDescent="0.25">
      <c r="A2502" t="s">
        <v>2602</v>
      </c>
      <c r="B2502">
        <v>22260404</v>
      </c>
      <c r="C2502">
        <v>0.81</v>
      </c>
      <c r="G2502">
        <v>0.81</v>
      </c>
    </row>
    <row r="2503" spans="1:7" x14ac:dyDescent="0.25">
      <c r="A2503" t="s">
        <v>2603</v>
      </c>
      <c r="B2503">
        <v>22260405</v>
      </c>
      <c r="C2503">
        <v>2.2999999999999998</v>
      </c>
      <c r="G2503">
        <v>2.2999999999999998</v>
      </c>
    </row>
    <row r="2504" spans="1:7" x14ac:dyDescent="0.25">
      <c r="A2504" t="s">
        <v>2604</v>
      </c>
      <c r="B2504">
        <v>22260406</v>
      </c>
      <c r="C2504">
        <v>2.14</v>
      </c>
      <c r="G2504">
        <v>2.14</v>
      </c>
    </row>
    <row r="2505" spans="1:7" x14ac:dyDescent="0.25">
      <c r="A2505" t="s">
        <v>2605</v>
      </c>
      <c r="B2505">
        <v>22260407</v>
      </c>
      <c r="C2505">
        <v>0.55000000000000004</v>
      </c>
      <c r="G2505">
        <v>0.55000000000000004</v>
      </c>
    </row>
    <row r="2506" spans="1:7" x14ac:dyDescent="0.25">
      <c r="A2506" t="s">
        <v>2606</v>
      </c>
      <c r="B2506">
        <v>22260408</v>
      </c>
      <c r="C2506">
        <v>2.4</v>
      </c>
      <c r="G2506">
        <v>2.4</v>
      </c>
    </row>
    <row r="2507" spans="1:7" x14ac:dyDescent="0.25">
      <c r="A2507" t="s">
        <v>2607</v>
      </c>
      <c r="B2507">
        <v>22260409</v>
      </c>
      <c r="C2507">
        <v>0.15</v>
      </c>
      <c r="G2507">
        <v>0.15</v>
      </c>
    </row>
    <row r="2508" spans="1:7" x14ac:dyDescent="0.25">
      <c r="A2508" t="s">
        <v>2608</v>
      </c>
      <c r="B2508">
        <v>22261101</v>
      </c>
      <c r="C2508">
        <v>2.38</v>
      </c>
      <c r="G2508">
        <v>2.38</v>
      </c>
    </row>
    <row r="2509" spans="1:7" x14ac:dyDescent="0.25">
      <c r="A2509" t="s">
        <v>2609</v>
      </c>
      <c r="B2509">
        <v>22261102</v>
      </c>
      <c r="C2509">
        <v>7.95</v>
      </c>
      <c r="G2509">
        <v>7.95</v>
      </c>
    </row>
    <row r="2510" spans="1:7" x14ac:dyDescent="0.25">
      <c r="A2510" t="s">
        <v>2610</v>
      </c>
      <c r="B2510">
        <v>22261103</v>
      </c>
      <c r="C2510">
        <v>1.97</v>
      </c>
      <c r="G2510">
        <v>1.97</v>
      </c>
    </row>
    <row r="2511" spans="1:7" x14ac:dyDescent="0.25">
      <c r="A2511" t="s">
        <v>2611</v>
      </c>
      <c r="B2511">
        <v>22270401</v>
      </c>
      <c r="C2511">
        <v>3.73</v>
      </c>
      <c r="G2511">
        <v>3.73</v>
      </c>
    </row>
    <row r="2512" spans="1:7" x14ac:dyDescent="0.25">
      <c r="A2512" t="s">
        <v>2612</v>
      </c>
      <c r="B2512">
        <v>22270402</v>
      </c>
      <c r="C2512">
        <v>1.97</v>
      </c>
      <c r="G2512">
        <v>1.97</v>
      </c>
    </row>
    <row r="2513" spans="1:7" x14ac:dyDescent="0.25">
      <c r="A2513" t="s">
        <v>2613</v>
      </c>
      <c r="B2513">
        <v>22270403</v>
      </c>
      <c r="C2513">
        <v>3.69</v>
      </c>
      <c r="G2513">
        <v>3.69</v>
      </c>
    </row>
    <row r="2514" spans="1:7" x14ac:dyDescent="0.25">
      <c r="A2514" t="s">
        <v>2614</v>
      </c>
      <c r="B2514">
        <v>22270404</v>
      </c>
      <c r="C2514">
        <v>3.57</v>
      </c>
      <c r="G2514">
        <v>3.57</v>
      </c>
    </row>
    <row r="2515" spans="1:7" x14ac:dyDescent="0.25">
      <c r="A2515" t="s">
        <v>2615</v>
      </c>
      <c r="B2515">
        <v>22270405</v>
      </c>
      <c r="C2515">
        <v>2.35</v>
      </c>
      <c r="G2515">
        <v>2.35</v>
      </c>
    </row>
    <row r="2516" spans="1:7" x14ac:dyDescent="0.25">
      <c r="A2516" t="s">
        <v>2616</v>
      </c>
      <c r="B2516">
        <v>22270406</v>
      </c>
      <c r="C2516">
        <v>2.91</v>
      </c>
      <c r="G2516">
        <v>2.91</v>
      </c>
    </row>
    <row r="2517" spans="1:7" x14ac:dyDescent="0.25">
      <c r="A2517" t="s">
        <v>2617</v>
      </c>
      <c r="B2517">
        <v>22280401</v>
      </c>
      <c r="C2517">
        <v>3.13</v>
      </c>
      <c r="G2517">
        <v>3.13</v>
      </c>
    </row>
    <row r="2518" spans="1:7" x14ac:dyDescent="0.25">
      <c r="A2518" t="s">
        <v>2618</v>
      </c>
      <c r="B2518">
        <v>22280402</v>
      </c>
      <c r="C2518">
        <v>1.01</v>
      </c>
      <c r="G2518">
        <v>1.01</v>
      </c>
    </row>
    <row r="2519" spans="1:7" x14ac:dyDescent="0.25">
      <c r="A2519" t="s">
        <v>2619</v>
      </c>
      <c r="B2519">
        <v>22280403</v>
      </c>
      <c r="C2519">
        <v>2.4700000000000002</v>
      </c>
      <c r="G2519">
        <v>2.4700000000000002</v>
      </c>
    </row>
    <row r="2520" spans="1:7" x14ac:dyDescent="0.25">
      <c r="A2520" t="s">
        <v>2620</v>
      </c>
      <c r="B2520">
        <v>22280405</v>
      </c>
      <c r="C2520">
        <v>1.07</v>
      </c>
      <c r="G2520">
        <v>1.07</v>
      </c>
    </row>
    <row r="2521" spans="1:7" x14ac:dyDescent="0.25">
      <c r="A2521" t="s">
        <v>2621</v>
      </c>
      <c r="B2521">
        <v>22280406</v>
      </c>
      <c r="C2521">
        <v>0.8</v>
      </c>
      <c r="G2521">
        <v>0.8</v>
      </c>
    </row>
    <row r="2522" spans="1:7" x14ac:dyDescent="0.25">
      <c r="A2522" t="s">
        <v>2622</v>
      </c>
      <c r="B2522">
        <v>22280408</v>
      </c>
      <c r="C2522">
        <v>3.12</v>
      </c>
      <c r="G2522">
        <v>3.12</v>
      </c>
    </row>
    <row r="2523" spans="1:7" x14ac:dyDescent="0.25">
      <c r="A2523" t="s">
        <v>2623</v>
      </c>
      <c r="B2523">
        <v>22281101</v>
      </c>
      <c r="C2523">
        <v>0.27</v>
      </c>
      <c r="G2523">
        <v>0.27</v>
      </c>
    </row>
    <row r="2524" spans="1:7" x14ac:dyDescent="0.25">
      <c r="A2524" t="s">
        <v>2624</v>
      </c>
      <c r="B2524">
        <v>22281102</v>
      </c>
      <c r="C2524">
        <v>6.09</v>
      </c>
      <c r="G2524">
        <v>6.09</v>
      </c>
    </row>
    <row r="2525" spans="1:7" x14ac:dyDescent="0.25">
      <c r="A2525" t="s">
        <v>2625</v>
      </c>
      <c r="B2525">
        <v>152431101</v>
      </c>
      <c r="C2525">
        <v>41.09</v>
      </c>
      <c r="E2525">
        <v>34.74</v>
      </c>
      <c r="G2525">
        <v>6.35</v>
      </c>
    </row>
    <row r="2526" spans="1:7" x14ac:dyDescent="0.25">
      <c r="A2526" t="s">
        <v>2626</v>
      </c>
      <c r="B2526">
        <v>152431102</v>
      </c>
      <c r="C2526">
        <v>51.78</v>
      </c>
      <c r="D2526">
        <v>24.1</v>
      </c>
      <c r="E2526">
        <v>25.89</v>
      </c>
      <c r="G2526">
        <v>1.79</v>
      </c>
    </row>
    <row r="2527" spans="1:7" x14ac:dyDescent="0.25">
      <c r="A2527" t="s">
        <v>2627</v>
      </c>
      <c r="B2527">
        <v>253651101</v>
      </c>
      <c r="C2527">
        <v>0.03</v>
      </c>
      <c r="G2527">
        <v>0.03</v>
      </c>
    </row>
    <row r="2528" spans="1:7" x14ac:dyDescent="0.25">
      <c r="A2528" t="s">
        <v>2628</v>
      </c>
      <c r="B2528">
        <v>253651102</v>
      </c>
      <c r="C2528">
        <v>27.52</v>
      </c>
      <c r="G2528">
        <v>27.52</v>
      </c>
    </row>
    <row r="2529" spans="1:7" x14ac:dyDescent="0.25">
      <c r="A2529" t="s">
        <v>2629</v>
      </c>
      <c r="B2529">
        <v>253651103</v>
      </c>
      <c r="C2529">
        <v>39.630000000000003</v>
      </c>
      <c r="G2529">
        <v>39.630000000000003</v>
      </c>
    </row>
    <row r="2530" spans="1:7" x14ac:dyDescent="0.25">
      <c r="A2530" t="s">
        <v>2630</v>
      </c>
      <c r="B2530">
        <v>253651104</v>
      </c>
      <c r="C2530">
        <v>9.6199999999999992</v>
      </c>
      <c r="G2530">
        <v>9.6199999999999992</v>
      </c>
    </row>
    <row r="2531" spans="1:7" x14ac:dyDescent="0.25">
      <c r="A2531" t="s">
        <v>2631</v>
      </c>
      <c r="B2531">
        <v>253651111</v>
      </c>
      <c r="C2531">
        <v>24.34</v>
      </c>
      <c r="G2531">
        <v>24.34</v>
      </c>
    </row>
    <row r="2532" spans="1:7" x14ac:dyDescent="0.25">
      <c r="A2532" t="s">
        <v>2632</v>
      </c>
      <c r="B2532">
        <v>253651112</v>
      </c>
      <c r="C2532">
        <v>47.89</v>
      </c>
      <c r="G2532">
        <v>47.89</v>
      </c>
    </row>
    <row r="2533" spans="1:7" x14ac:dyDescent="0.25">
      <c r="A2533" t="s">
        <v>2633</v>
      </c>
      <c r="B2533">
        <v>255331101</v>
      </c>
      <c r="C2533">
        <v>1.54</v>
      </c>
      <c r="G2533">
        <v>1.54</v>
      </c>
    </row>
    <row r="2534" spans="1:7" x14ac:dyDescent="0.25">
      <c r="A2534" t="s">
        <v>2634</v>
      </c>
      <c r="B2534">
        <v>252062109</v>
      </c>
      <c r="C2534">
        <v>4.3499999999999996</v>
      </c>
      <c r="G2534">
        <v>4.3499999999999996</v>
      </c>
    </row>
    <row r="2535" spans="1:7" x14ac:dyDescent="0.25">
      <c r="A2535" t="s">
        <v>2635</v>
      </c>
      <c r="B2535">
        <v>252062110</v>
      </c>
      <c r="C2535">
        <v>8.3800000000000008</v>
      </c>
      <c r="G2535">
        <v>8.3800000000000008</v>
      </c>
    </row>
    <row r="2536" spans="1:7" x14ac:dyDescent="0.25">
      <c r="A2536" t="s">
        <v>2636</v>
      </c>
      <c r="B2536">
        <v>252062111</v>
      </c>
      <c r="C2536">
        <v>69.069999999999993</v>
      </c>
      <c r="E2536">
        <v>29.52</v>
      </c>
      <c r="G2536">
        <v>39.549999999999997</v>
      </c>
    </row>
    <row r="2537" spans="1:7" x14ac:dyDescent="0.25">
      <c r="A2537" t="s">
        <v>2637</v>
      </c>
      <c r="B2537">
        <v>252062112</v>
      </c>
      <c r="C2537">
        <v>7.75</v>
      </c>
      <c r="G2537">
        <v>7.75</v>
      </c>
    </row>
    <row r="2538" spans="1:7" x14ac:dyDescent="0.25">
      <c r="A2538" t="s">
        <v>2638</v>
      </c>
      <c r="B2538">
        <v>153651103</v>
      </c>
      <c r="C2538">
        <v>13.67</v>
      </c>
      <c r="D2538">
        <v>4.5999999999999996</v>
      </c>
      <c r="E2538">
        <v>3.1</v>
      </c>
      <c r="G2538">
        <v>5.97</v>
      </c>
    </row>
    <row r="2539" spans="1:7" x14ac:dyDescent="0.25">
      <c r="A2539" t="s">
        <v>2639</v>
      </c>
      <c r="B2539">
        <v>153651104</v>
      </c>
      <c r="C2539">
        <v>59.85</v>
      </c>
      <c r="D2539">
        <v>37.11</v>
      </c>
      <c r="E2539">
        <v>6.66</v>
      </c>
      <c r="G2539">
        <v>16.079999999999998</v>
      </c>
    </row>
    <row r="2540" spans="1:7" x14ac:dyDescent="0.25">
      <c r="A2540" t="s">
        <v>2640</v>
      </c>
      <c r="B2540">
        <v>153652105</v>
      </c>
      <c r="C2540">
        <v>32.74</v>
      </c>
      <c r="D2540">
        <v>26.05</v>
      </c>
      <c r="E2540">
        <v>4.37</v>
      </c>
      <c r="G2540">
        <v>2.3199999999999998</v>
      </c>
    </row>
    <row r="2541" spans="1:7" x14ac:dyDescent="0.25">
      <c r="A2541" t="s">
        <v>2641</v>
      </c>
      <c r="B2541">
        <v>153652108</v>
      </c>
      <c r="C2541">
        <v>29.67</v>
      </c>
      <c r="D2541">
        <v>7.21</v>
      </c>
      <c r="E2541">
        <v>7.76</v>
      </c>
      <c r="G2541">
        <v>14.7</v>
      </c>
    </row>
    <row r="2542" spans="1:7" x14ac:dyDescent="0.25">
      <c r="A2542" t="s">
        <v>2642</v>
      </c>
      <c r="B2542">
        <v>153652109</v>
      </c>
      <c r="C2542">
        <v>209.66</v>
      </c>
      <c r="D2542">
        <v>107.69</v>
      </c>
      <c r="E2542">
        <v>101.33</v>
      </c>
      <c r="G2542">
        <v>0.64</v>
      </c>
    </row>
    <row r="2543" spans="1:7" x14ac:dyDescent="0.25">
      <c r="A2543" t="s">
        <v>2643</v>
      </c>
      <c r="B2543">
        <v>153652110</v>
      </c>
      <c r="C2543">
        <v>65.17</v>
      </c>
      <c r="D2543">
        <v>55.44</v>
      </c>
      <c r="E2543">
        <v>7.37</v>
      </c>
      <c r="G2543">
        <v>2.36</v>
      </c>
    </row>
    <row r="2544" spans="1:7" x14ac:dyDescent="0.25">
      <c r="A2544" t="s">
        <v>2644</v>
      </c>
      <c r="B2544">
        <v>22670401</v>
      </c>
      <c r="C2544">
        <v>5.04</v>
      </c>
      <c r="G2544">
        <v>5.04</v>
      </c>
    </row>
    <row r="2545" spans="1:7" x14ac:dyDescent="0.25">
      <c r="A2545" t="s">
        <v>2645</v>
      </c>
      <c r="B2545">
        <v>43432102</v>
      </c>
      <c r="C2545">
        <v>108.6</v>
      </c>
      <c r="D2545">
        <v>32.79</v>
      </c>
      <c r="E2545">
        <v>24.65</v>
      </c>
      <c r="G2545">
        <v>51.16</v>
      </c>
    </row>
    <row r="2546" spans="1:7" x14ac:dyDescent="0.25">
      <c r="A2546" t="s">
        <v>2646</v>
      </c>
      <c r="B2546">
        <v>43432103</v>
      </c>
      <c r="C2546">
        <v>32.58</v>
      </c>
      <c r="D2546">
        <v>10.77</v>
      </c>
      <c r="E2546">
        <v>0.03</v>
      </c>
      <c r="G2546">
        <v>21.78</v>
      </c>
    </row>
    <row r="2547" spans="1:7" x14ac:dyDescent="0.25">
      <c r="A2547" t="s">
        <v>2647</v>
      </c>
      <c r="B2547">
        <v>43432104</v>
      </c>
      <c r="C2547">
        <v>139.18</v>
      </c>
      <c r="D2547">
        <v>75.02</v>
      </c>
      <c r="E2547">
        <v>36.32</v>
      </c>
      <c r="G2547">
        <v>27.84</v>
      </c>
    </row>
    <row r="2548" spans="1:7" x14ac:dyDescent="0.25">
      <c r="A2548" t="s">
        <v>2648</v>
      </c>
      <c r="B2548">
        <v>43432105</v>
      </c>
      <c r="C2548">
        <v>63.59</v>
      </c>
      <c r="D2548">
        <v>34.9</v>
      </c>
      <c r="E2548">
        <v>1.72</v>
      </c>
      <c r="G2548">
        <v>26.97</v>
      </c>
    </row>
    <row r="2549" spans="1:7" x14ac:dyDescent="0.25">
      <c r="A2549" t="s">
        <v>2649</v>
      </c>
      <c r="B2549">
        <v>182811101</v>
      </c>
      <c r="C2549">
        <v>26.81</v>
      </c>
      <c r="G2549">
        <v>26.81</v>
      </c>
    </row>
    <row r="2550" spans="1:7" x14ac:dyDescent="0.25">
      <c r="A2550" t="s">
        <v>2650</v>
      </c>
      <c r="B2550">
        <v>182811102</v>
      </c>
      <c r="C2550">
        <v>115.23</v>
      </c>
      <c r="D2550">
        <v>31.2</v>
      </c>
      <c r="E2550">
        <v>19.57</v>
      </c>
      <c r="G2550">
        <v>64.459999999999994</v>
      </c>
    </row>
    <row r="2551" spans="1:7" x14ac:dyDescent="0.25">
      <c r="A2551" t="s">
        <v>2651</v>
      </c>
      <c r="B2551">
        <v>182811103</v>
      </c>
      <c r="C2551">
        <v>50.1</v>
      </c>
      <c r="D2551">
        <v>22.64</v>
      </c>
      <c r="E2551">
        <v>2.79</v>
      </c>
      <c r="G2551">
        <v>24.67</v>
      </c>
    </row>
    <row r="2552" spans="1:7" x14ac:dyDescent="0.25">
      <c r="A2552" t="s">
        <v>2652</v>
      </c>
      <c r="B2552">
        <v>182811104</v>
      </c>
      <c r="C2552">
        <v>32.549999999999997</v>
      </c>
      <c r="G2552">
        <v>32.549999999999997</v>
      </c>
    </row>
    <row r="2553" spans="1:7" x14ac:dyDescent="0.25">
      <c r="A2553" t="s">
        <v>2653</v>
      </c>
      <c r="B2553">
        <v>43341101</v>
      </c>
      <c r="C2553">
        <v>0.05</v>
      </c>
      <c r="G2553">
        <v>0.05</v>
      </c>
    </row>
    <row r="2554" spans="1:7" x14ac:dyDescent="0.25">
      <c r="A2554" t="s">
        <v>2654</v>
      </c>
      <c r="B2554">
        <v>153791101</v>
      </c>
      <c r="C2554">
        <v>16.07</v>
      </c>
      <c r="E2554">
        <v>15.75</v>
      </c>
      <c r="G2554">
        <v>0.32</v>
      </c>
    </row>
    <row r="2555" spans="1:7" x14ac:dyDescent="0.25">
      <c r="A2555" t="s">
        <v>2655</v>
      </c>
      <c r="B2555">
        <v>158050401</v>
      </c>
      <c r="C2555">
        <v>0.01</v>
      </c>
      <c r="E2555">
        <v>0.01</v>
      </c>
      <c r="G2555">
        <v>0</v>
      </c>
    </row>
    <row r="2556" spans="1:7" x14ac:dyDescent="0.25">
      <c r="A2556" t="s">
        <v>2656</v>
      </c>
      <c r="B2556">
        <v>253551101</v>
      </c>
      <c r="C2556">
        <v>43.48</v>
      </c>
      <c r="G2556">
        <v>43.48</v>
      </c>
    </row>
    <row r="2557" spans="1:7" x14ac:dyDescent="0.25">
      <c r="A2557" t="s">
        <v>2657</v>
      </c>
      <c r="B2557">
        <v>253551102</v>
      </c>
      <c r="C2557">
        <v>66.66</v>
      </c>
      <c r="G2557">
        <v>66.66</v>
      </c>
    </row>
    <row r="2558" spans="1:7" x14ac:dyDescent="0.25">
      <c r="A2558" t="s">
        <v>2658</v>
      </c>
      <c r="B2558">
        <v>253551104</v>
      </c>
      <c r="C2558">
        <v>44.55</v>
      </c>
      <c r="G2558">
        <v>44.55</v>
      </c>
    </row>
    <row r="2559" spans="1:7" x14ac:dyDescent="0.25">
      <c r="A2559" t="s">
        <v>2659</v>
      </c>
      <c r="B2559">
        <v>253551105</v>
      </c>
      <c r="C2559">
        <v>51.92</v>
      </c>
      <c r="G2559">
        <v>51.92</v>
      </c>
    </row>
    <row r="2560" spans="1:7" x14ac:dyDescent="0.25">
      <c r="A2560" t="s">
        <v>2660</v>
      </c>
      <c r="B2560">
        <v>253551106</v>
      </c>
      <c r="C2560">
        <v>46.54</v>
      </c>
      <c r="G2560">
        <v>46.54</v>
      </c>
    </row>
    <row r="2561" spans="1:7" x14ac:dyDescent="0.25">
      <c r="A2561" t="s">
        <v>2661</v>
      </c>
      <c r="B2561">
        <v>22721101</v>
      </c>
      <c r="C2561">
        <v>9.42</v>
      </c>
      <c r="E2561">
        <v>2.2599999999999998</v>
      </c>
      <c r="G2561">
        <v>7.16</v>
      </c>
    </row>
    <row r="2562" spans="1:7" x14ac:dyDescent="0.25">
      <c r="A2562" t="s">
        <v>2662</v>
      </c>
      <c r="B2562">
        <v>22721102</v>
      </c>
      <c r="C2562">
        <v>10.53</v>
      </c>
      <c r="E2562">
        <v>1.24</v>
      </c>
      <c r="G2562">
        <v>9.2899999999999991</v>
      </c>
    </row>
    <row r="2563" spans="1:7" x14ac:dyDescent="0.25">
      <c r="A2563" t="s">
        <v>2663</v>
      </c>
      <c r="B2563">
        <v>22721106</v>
      </c>
      <c r="C2563">
        <v>11.62</v>
      </c>
      <c r="E2563">
        <v>2.62</v>
      </c>
      <c r="G2563">
        <v>9</v>
      </c>
    </row>
    <row r="2564" spans="1:7" x14ac:dyDescent="0.25">
      <c r="A2564" t="s">
        <v>2664</v>
      </c>
      <c r="B2564">
        <v>22721107</v>
      </c>
      <c r="C2564">
        <v>10.47</v>
      </c>
      <c r="E2564">
        <v>0.91</v>
      </c>
      <c r="G2564">
        <v>9.56</v>
      </c>
    </row>
    <row r="2565" spans="1:7" x14ac:dyDescent="0.25">
      <c r="A2565" t="s">
        <v>2665</v>
      </c>
      <c r="B2565">
        <v>258861101</v>
      </c>
      <c r="C2565">
        <v>9.49</v>
      </c>
      <c r="D2565">
        <v>6.73</v>
      </c>
      <c r="E2565">
        <v>2.6</v>
      </c>
      <c r="G2565">
        <v>0.16</v>
      </c>
    </row>
    <row r="2566" spans="1:7" x14ac:dyDescent="0.25">
      <c r="A2566" t="s">
        <v>2666</v>
      </c>
      <c r="B2566">
        <v>258881001</v>
      </c>
      <c r="C2566">
        <v>2.02</v>
      </c>
      <c r="G2566">
        <v>2.02</v>
      </c>
    </row>
    <row r="2567" spans="1:7" x14ac:dyDescent="0.25">
      <c r="A2567" t="s">
        <v>2667</v>
      </c>
      <c r="B2567">
        <v>14671101</v>
      </c>
      <c r="C2567">
        <v>21.39</v>
      </c>
      <c r="E2567">
        <v>14.97</v>
      </c>
      <c r="G2567">
        <v>6.42</v>
      </c>
    </row>
    <row r="2568" spans="1:7" x14ac:dyDescent="0.25">
      <c r="A2568" t="s">
        <v>2668</v>
      </c>
      <c r="B2568">
        <v>14671102</v>
      </c>
      <c r="C2568">
        <v>27.62</v>
      </c>
      <c r="D2568">
        <v>1.26</v>
      </c>
      <c r="E2568">
        <v>26</v>
      </c>
      <c r="G2568">
        <v>0.36</v>
      </c>
    </row>
    <row r="2569" spans="1:7" x14ac:dyDescent="0.25">
      <c r="A2569" t="s">
        <v>2669</v>
      </c>
      <c r="B2569">
        <v>14671103</v>
      </c>
      <c r="C2569">
        <v>11.36</v>
      </c>
      <c r="D2569">
        <v>1.82</v>
      </c>
      <c r="E2569">
        <v>7.69</v>
      </c>
      <c r="G2569">
        <v>1.85</v>
      </c>
    </row>
    <row r="2570" spans="1:7" x14ac:dyDescent="0.25">
      <c r="A2570" t="s">
        <v>2670</v>
      </c>
      <c r="B2570">
        <v>13140402</v>
      </c>
      <c r="C2570">
        <v>6.32</v>
      </c>
      <c r="G2570">
        <v>6.32</v>
      </c>
    </row>
    <row r="2571" spans="1:7" x14ac:dyDescent="0.25">
      <c r="A2571" t="s">
        <v>2671</v>
      </c>
      <c r="B2571">
        <v>182052101</v>
      </c>
      <c r="C2571">
        <v>41.49</v>
      </c>
      <c r="E2571">
        <v>17.329999999999998</v>
      </c>
      <c r="G2571">
        <v>24.16</v>
      </c>
    </row>
    <row r="2572" spans="1:7" x14ac:dyDescent="0.25">
      <c r="A2572" t="s">
        <v>2672</v>
      </c>
      <c r="B2572">
        <v>182052102</v>
      </c>
      <c r="C2572">
        <v>48.97</v>
      </c>
      <c r="E2572">
        <v>11.6</v>
      </c>
      <c r="G2572">
        <v>37.369999999999997</v>
      </c>
    </row>
    <row r="2573" spans="1:7" x14ac:dyDescent="0.25">
      <c r="A2573" t="s">
        <v>2673</v>
      </c>
      <c r="B2573">
        <v>182052104</v>
      </c>
      <c r="C2573">
        <v>25.09</v>
      </c>
      <c r="E2573">
        <v>1.22</v>
      </c>
      <c r="G2573">
        <v>23.87</v>
      </c>
    </row>
    <row r="2574" spans="1:7" x14ac:dyDescent="0.25">
      <c r="A2574" t="s">
        <v>2674</v>
      </c>
      <c r="B2574">
        <v>182052105</v>
      </c>
      <c r="C2574">
        <v>47.73</v>
      </c>
      <c r="E2574">
        <v>4.47</v>
      </c>
      <c r="G2574">
        <v>43.26</v>
      </c>
    </row>
    <row r="2575" spans="1:7" x14ac:dyDescent="0.25">
      <c r="A2575" t="s">
        <v>2675</v>
      </c>
      <c r="B2575">
        <v>42721102</v>
      </c>
      <c r="C2575">
        <v>18.14</v>
      </c>
      <c r="D2575">
        <v>6.02</v>
      </c>
      <c r="G2575">
        <v>12.12</v>
      </c>
    </row>
    <row r="2576" spans="1:7" x14ac:dyDescent="0.25">
      <c r="A2576" t="s">
        <v>2676</v>
      </c>
      <c r="B2576">
        <v>42721103</v>
      </c>
      <c r="C2576">
        <v>25.42</v>
      </c>
      <c r="D2576">
        <v>12.68</v>
      </c>
      <c r="G2576">
        <v>12.74</v>
      </c>
    </row>
    <row r="2577" spans="1:7" x14ac:dyDescent="0.25">
      <c r="A2577" t="s">
        <v>2677</v>
      </c>
      <c r="B2577">
        <v>42721104</v>
      </c>
      <c r="C2577">
        <v>55.43</v>
      </c>
      <c r="E2577">
        <v>19.63</v>
      </c>
      <c r="G2577">
        <v>35.799999999999997</v>
      </c>
    </row>
    <row r="2578" spans="1:7" x14ac:dyDescent="0.25">
      <c r="A2578" t="s">
        <v>2678</v>
      </c>
      <c r="B2578">
        <v>42721105</v>
      </c>
      <c r="C2578">
        <v>63.43</v>
      </c>
      <c r="D2578">
        <v>3.47</v>
      </c>
      <c r="E2578">
        <v>10.14</v>
      </c>
      <c r="G2578">
        <v>49.82</v>
      </c>
    </row>
    <row r="2579" spans="1:7" x14ac:dyDescent="0.25">
      <c r="A2579" t="s">
        <v>2679</v>
      </c>
      <c r="B2579">
        <v>42721106</v>
      </c>
      <c r="C2579">
        <v>11.14</v>
      </c>
      <c r="D2579">
        <v>0.88</v>
      </c>
      <c r="G2579">
        <v>10.26</v>
      </c>
    </row>
    <row r="2580" spans="1:7" x14ac:dyDescent="0.25">
      <c r="A2580" t="s">
        <v>2680</v>
      </c>
      <c r="B2580">
        <v>42721107</v>
      </c>
      <c r="C2580">
        <v>51.96</v>
      </c>
      <c r="E2580">
        <v>3.87</v>
      </c>
      <c r="G2580">
        <v>48.09</v>
      </c>
    </row>
    <row r="2581" spans="1:7" x14ac:dyDescent="0.25">
      <c r="A2581" t="s">
        <v>2681</v>
      </c>
      <c r="B2581">
        <v>83300402</v>
      </c>
      <c r="C2581">
        <v>6.58</v>
      </c>
      <c r="G2581">
        <v>6.58</v>
      </c>
    </row>
    <row r="2582" spans="1:7" x14ac:dyDescent="0.25">
      <c r="A2582" t="s">
        <v>2682</v>
      </c>
      <c r="B2582">
        <v>13260402</v>
      </c>
      <c r="C2582">
        <v>2.04</v>
      </c>
      <c r="G2582">
        <v>2.04</v>
      </c>
    </row>
    <row r="2583" spans="1:7" x14ac:dyDescent="0.25">
      <c r="A2583" t="s">
        <v>2683</v>
      </c>
      <c r="B2583">
        <v>152251101</v>
      </c>
      <c r="C2583">
        <v>23.94</v>
      </c>
      <c r="D2583">
        <v>1.19</v>
      </c>
      <c r="E2583">
        <v>19.149999999999999</v>
      </c>
      <c r="F2583">
        <v>0.37</v>
      </c>
      <c r="G2583">
        <v>3.23</v>
      </c>
    </row>
    <row r="2584" spans="1:7" x14ac:dyDescent="0.25">
      <c r="A2584" t="s">
        <v>2684</v>
      </c>
      <c r="B2584">
        <v>182201102</v>
      </c>
      <c r="C2584">
        <v>33.47</v>
      </c>
      <c r="E2584">
        <v>2.36</v>
      </c>
      <c r="G2584">
        <v>31.11</v>
      </c>
    </row>
    <row r="2585" spans="1:7" x14ac:dyDescent="0.25">
      <c r="A2585" t="s">
        <v>2685</v>
      </c>
      <c r="B2585">
        <v>182201103</v>
      </c>
      <c r="C2585">
        <v>12.37</v>
      </c>
      <c r="G2585">
        <v>12.37</v>
      </c>
    </row>
    <row r="2586" spans="1:7" x14ac:dyDescent="0.25">
      <c r="A2586" t="s">
        <v>2686</v>
      </c>
      <c r="B2586">
        <v>182201104</v>
      </c>
      <c r="C2586">
        <v>52.34</v>
      </c>
      <c r="E2586">
        <v>9.0399999999999991</v>
      </c>
      <c r="G2586">
        <v>43.3</v>
      </c>
    </row>
    <row r="2587" spans="1:7" x14ac:dyDescent="0.25">
      <c r="A2587" t="s">
        <v>2687</v>
      </c>
      <c r="B2587">
        <v>182201105</v>
      </c>
      <c r="C2587">
        <v>7.18</v>
      </c>
      <c r="G2587">
        <v>7.18</v>
      </c>
    </row>
    <row r="2588" spans="1:7" x14ac:dyDescent="0.25">
      <c r="A2588" t="s">
        <v>2688</v>
      </c>
      <c r="B2588">
        <v>162831702</v>
      </c>
      <c r="C2588">
        <v>42.35</v>
      </c>
      <c r="D2588">
        <v>39.700000000000003</v>
      </c>
      <c r="E2588">
        <v>0.77</v>
      </c>
      <c r="G2588">
        <v>1.88</v>
      </c>
    </row>
    <row r="2589" spans="1:7" x14ac:dyDescent="0.25">
      <c r="A2589" t="s">
        <v>2689</v>
      </c>
      <c r="B2589">
        <v>43201101</v>
      </c>
      <c r="C2589">
        <v>15.35</v>
      </c>
      <c r="E2589">
        <v>2.27</v>
      </c>
      <c r="G2589">
        <v>13.08</v>
      </c>
    </row>
    <row r="2590" spans="1:7" x14ac:dyDescent="0.25">
      <c r="A2590" t="s">
        <v>2690</v>
      </c>
      <c r="B2590">
        <v>43201102</v>
      </c>
      <c r="C2590">
        <v>37.35</v>
      </c>
      <c r="D2590">
        <v>1.54</v>
      </c>
      <c r="E2590">
        <v>19.66</v>
      </c>
      <c r="G2590">
        <v>16.149999999999999</v>
      </c>
    </row>
    <row r="2591" spans="1:7" x14ac:dyDescent="0.25">
      <c r="A2591" t="s">
        <v>2691</v>
      </c>
      <c r="B2591">
        <v>162421101</v>
      </c>
      <c r="C2591">
        <v>19.59</v>
      </c>
      <c r="G2591">
        <v>19.59</v>
      </c>
    </row>
    <row r="2592" spans="1:7" x14ac:dyDescent="0.25">
      <c r="A2592" t="s">
        <v>2692</v>
      </c>
      <c r="B2592">
        <v>162421103</v>
      </c>
      <c r="C2592">
        <v>6.06</v>
      </c>
      <c r="G2592">
        <v>6.06</v>
      </c>
    </row>
    <row r="2593" spans="1:7" x14ac:dyDescent="0.25">
      <c r="A2593" t="s">
        <v>2693</v>
      </c>
      <c r="B2593">
        <v>162421105</v>
      </c>
      <c r="C2593">
        <v>12.07</v>
      </c>
      <c r="G2593">
        <v>12.07</v>
      </c>
    </row>
    <row r="2594" spans="1:7" x14ac:dyDescent="0.25">
      <c r="A2594" t="s">
        <v>2694</v>
      </c>
      <c r="B2594">
        <v>162421106</v>
      </c>
      <c r="C2594">
        <v>1.86</v>
      </c>
      <c r="G2594">
        <v>1.86</v>
      </c>
    </row>
    <row r="2595" spans="1:7" x14ac:dyDescent="0.25">
      <c r="A2595" t="s">
        <v>2695</v>
      </c>
      <c r="B2595">
        <v>162422104</v>
      </c>
      <c r="C2595">
        <v>24.45</v>
      </c>
      <c r="G2595">
        <v>24.45</v>
      </c>
    </row>
    <row r="2596" spans="1:7" x14ac:dyDescent="0.25">
      <c r="A2596" t="s">
        <v>2696</v>
      </c>
      <c r="B2596">
        <v>162422105</v>
      </c>
      <c r="C2596">
        <v>4.5</v>
      </c>
      <c r="G2596">
        <v>4.5</v>
      </c>
    </row>
    <row r="2597" spans="1:7" x14ac:dyDescent="0.25">
      <c r="A2597" t="s">
        <v>2697</v>
      </c>
      <c r="B2597">
        <v>162422106</v>
      </c>
      <c r="C2597">
        <v>5.45</v>
      </c>
      <c r="G2597">
        <v>5.45</v>
      </c>
    </row>
    <row r="2598" spans="1:7" x14ac:dyDescent="0.25">
      <c r="A2598" t="s">
        <v>2698</v>
      </c>
      <c r="B2598">
        <v>162422107</v>
      </c>
      <c r="C2598">
        <v>6.04</v>
      </c>
      <c r="G2598">
        <v>6.04</v>
      </c>
    </row>
    <row r="2599" spans="1:7" x14ac:dyDescent="0.25">
      <c r="A2599" t="s">
        <v>2699</v>
      </c>
      <c r="B2599">
        <v>162422108</v>
      </c>
      <c r="C2599">
        <v>5.83</v>
      </c>
      <c r="G2599">
        <v>5.83</v>
      </c>
    </row>
    <row r="2600" spans="1:7" x14ac:dyDescent="0.25">
      <c r="A2600" t="s">
        <v>2700</v>
      </c>
      <c r="B2600">
        <v>162821701</v>
      </c>
      <c r="C2600">
        <v>74.89</v>
      </c>
      <c r="D2600">
        <v>22.65</v>
      </c>
      <c r="E2600">
        <v>51.99</v>
      </c>
      <c r="G2600">
        <v>0.25</v>
      </c>
    </row>
    <row r="2601" spans="1:7" x14ac:dyDescent="0.25">
      <c r="A2601" t="s">
        <v>2701</v>
      </c>
      <c r="B2601">
        <v>162821702</v>
      </c>
      <c r="C2601">
        <v>85</v>
      </c>
      <c r="D2601">
        <v>78.349999999999994</v>
      </c>
      <c r="E2601">
        <v>6.66</v>
      </c>
      <c r="G2601">
        <v>-0.01</v>
      </c>
    </row>
    <row r="2602" spans="1:7" x14ac:dyDescent="0.25">
      <c r="A2602" t="s">
        <v>2702</v>
      </c>
      <c r="B2602">
        <v>83481102</v>
      </c>
      <c r="C2602">
        <v>0.69</v>
      </c>
      <c r="G2602">
        <v>0.69</v>
      </c>
    </row>
    <row r="2603" spans="1:7" x14ac:dyDescent="0.25">
      <c r="A2603" t="s">
        <v>2703</v>
      </c>
      <c r="B2603">
        <v>83481103</v>
      </c>
      <c r="C2603">
        <v>2.85</v>
      </c>
      <c r="G2603">
        <v>2.85</v>
      </c>
    </row>
    <row r="2604" spans="1:7" x14ac:dyDescent="0.25">
      <c r="A2604" t="s">
        <v>2704</v>
      </c>
      <c r="B2604">
        <v>83481104</v>
      </c>
      <c r="C2604">
        <v>11.01</v>
      </c>
      <c r="G2604">
        <v>11.01</v>
      </c>
    </row>
    <row r="2605" spans="1:7" x14ac:dyDescent="0.25">
      <c r="A2605" t="s">
        <v>2705</v>
      </c>
      <c r="B2605">
        <v>83481105</v>
      </c>
      <c r="C2605">
        <v>0.4</v>
      </c>
      <c r="G2605">
        <v>0.4</v>
      </c>
    </row>
    <row r="2606" spans="1:7" x14ac:dyDescent="0.25">
      <c r="A2606" t="s">
        <v>2706</v>
      </c>
      <c r="B2606">
        <v>83481106</v>
      </c>
      <c r="C2606">
        <v>0</v>
      </c>
      <c r="G2606">
        <v>0</v>
      </c>
    </row>
    <row r="2607" spans="1:7" x14ac:dyDescent="0.25">
      <c r="A2607" t="s">
        <v>2707</v>
      </c>
      <c r="B2607">
        <v>83481107</v>
      </c>
      <c r="C2607">
        <v>8.19</v>
      </c>
      <c r="G2607">
        <v>8.19</v>
      </c>
    </row>
    <row r="2608" spans="1:7" x14ac:dyDescent="0.25">
      <c r="A2608" t="s">
        <v>2708</v>
      </c>
      <c r="B2608">
        <v>83481108</v>
      </c>
      <c r="C2608">
        <v>31.72</v>
      </c>
      <c r="G2608">
        <v>31.72</v>
      </c>
    </row>
    <row r="2609" spans="1:7" x14ac:dyDescent="0.25">
      <c r="A2609" t="s">
        <v>2709</v>
      </c>
      <c r="B2609">
        <v>83481109</v>
      </c>
      <c r="C2609">
        <v>16.57</v>
      </c>
      <c r="E2609">
        <v>0.88</v>
      </c>
      <c r="G2609">
        <v>15.69</v>
      </c>
    </row>
    <row r="2610" spans="1:7" x14ac:dyDescent="0.25">
      <c r="A2610" t="s">
        <v>2710</v>
      </c>
      <c r="B2610">
        <v>83481110</v>
      </c>
      <c r="C2610">
        <v>49.26</v>
      </c>
      <c r="D2610">
        <v>10.28</v>
      </c>
      <c r="E2610">
        <v>21.86</v>
      </c>
      <c r="G2610">
        <v>17.12</v>
      </c>
    </row>
    <row r="2611" spans="1:7" x14ac:dyDescent="0.25">
      <c r="A2611" t="s">
        <v>2711</v>
      </c>
      <c r="B2611">
        <v>83481111</v>
      </c>
      <c r="C2611">
        <v>26.77</v>
      </c>
      <c r="G2611">
        <v>26.77</v>
      </c>
    </row>
    <row r="2612" spans="1:7" x14ac:dyDescent="0.25">
      <c r="A2612" t="s">
        <v>2712</v>
      </c>
      <c r="B2612">
        <v>83481112</v>
      </c>
      <c r="C2612">
        <v>2.19</v>
      </c>
      <c r="G2612">
        <v>2.19</v>
      </c>
    </row>
    <row r="2613" spans="1:7" x14ac:dyDescent="0.25">
      <c r="A2613" t="s">
        <v>2713</v>
      </c>
      <c r="B2613">
        <v>83481113</v>
      </c>
      <c r="C2613">
        <v>17.16</v>
      </c>
      <c r="G2613">
        <v>17.16</v>
      </c>
    </row>
    <row r="2614" spans="1:7" x14ac:dyDescent="0.25">
      <c r="A2614" t="s">
        <v>2714</v>
      </c>
      <c r="B2614">
        <v>103561101</v>
      </c>
      <c r="C2614">
        <v>35.17</v>
      </c>
      <c r="E2614">
        <v>34.409999999999997</v>
      </c>
      <c r="G2614">
        <v>0.76</v>
      </c>
    </row>
    <row r="2615" spans="1:7" x14ac:dyDescent="0.25">
      <c r="A2615" t="s">
        <v>2715</v>
      </c>
      <c r="B2615">
        <v>103561102</v>
      </c>
      <c r="C2615">
        <v>78.34</v>
      </c>
      <c r="E2615">
        <v>78.239999999999995</v>
      </c>
      <c r="G2615">
        <v>0.1</v>
      </c>
    </row>
    <row r="2616" spans="1:7" x14ac:dyDescent="0.25">
      <c r="A2616" t="s">
        <v>2716</v>
      </c>
      <c r="B2616">
        <v>254071105</v>
      </c>
      <c r="C2616">
        <v>5.05</v>
      </c>
      <c r="G2616">
        <v>5.05</v>
      </c>
    </row>
    <row r="2617" spans="1:7" x14ac:dyDescent="0.25">
      <c r="A2617" t="s">
        <v>2717</v>
      </c>
      <c r="B2617">
        <v>254071106</v>
      </c>
      <c r="C2617">
        <v>5.6</v>
      </c>
      <c r="G2617">
        <v>5.6</v>
      </c>
    </row>
    <row r="2618" spans="1:7" x14ac:dyDescent="0.25">
      <c r="A2618" t="s">
        <v>2718</v>
      </c>
      <c r="B2618">
        <v>254071108</v>
      </c>
      <c r="C2618">
        <v>3.84</v>
      </c>
      <c r="G2618">
        <v>3.84</v>
      </c>
    </row>
    <row r="2619" spans="1:7" x14ac:dyDescent="0.25">
      <c r="A2619" t="s">
        <v>2719</v>
      </c>
      <c r="B2619">
        <v>254071109</v>
      </c>
      <c r="C2619">
        <v>4.4800000000000004</v>
      </c>
      <c r="G2619">
        <v>4.4800000000000004</v>
      </c>
    </row>
    <row r="2620" spans="1:7" x14ac:dyDescent="0.25">
      <c r="A2620" t="s">
        <v>2720</v>
      </c>
      <c r="B2620">
        <v>254071110</v>
      </c>
      <c r="C2620">
        <v>6.31</v>
      </c>
      <c r="G2620">
        <v>6.31</v>
      </c>
    </row>
    <row r="2621" spans="1:7" x14ac:dyDescent="0.25">
      <c r="A2621" t="s">
        <v>2721</v>
      </c>
      <c r="B2621">
        <v>254071111</v>
      </c>
      <c r="C2621">
        <v>8.66</v>
      </c>
      <c r="G2621">
        <v>8.66</v>
      </c>
    </row>
    <row r="2622" spans="1:7" x14ac:dyDescent="0.25">
      <c r="A2622" t="s">
        <v>2722</v>
      </c>
      <c r="B2622">
        <v>254072105</v>
      </c>
      <c r="C2622">
        <v>5.01</v>
      </c>
      <c r="G2622">
        <v>5.01</v>
      </c>
    </row>
    <row r="2623" spans="1:7" x14ac:dyDescent="0.25">
      <c r="A2623" t="s">
        <v>2723</v>
      </c>
      <c r="B2623">
        <v>254072106</v>
      </c>
      <c r="C2623">
        <v>8.9700000000000006</v>
      </c>
      <c r="G2623">
        <v>8.9700000000000006</v>
      </c>
    </row>
    <row r="2624" spans="1:7" x14ac:dyDescent="0.25">
      <c r="A2624" t="s">
        <v>2724</v>
      </c>
      <c r="B2624">
        <v>254072107</v>
      </c>
      <c r="C2624">
        <v>1.84</v>
      </c>
      <c r="G2624">
        <v>1.84</v>
      </c>
    </row>
    <row r="2625" spans="1:7" x14ac:dyDescent="0.25">
      <c r="A2625" t="s">
        <v>2725</v>
      </c>
      <c r="B2625">
        <v>254072108</v>
      </c>
      <c r="C2625">
        <v>2.96</v>
      </c>
      <c r="G2625">
        <v>2.96</v>
      </c>
    </row>
    <row r="2626" spans="1:7" x14ac:dyDescent="0.25">
      <c r="A2626" t="s">
        <v>2726</v>
      </c>
      <c r="B2626">
        <v>254072109</v>
      </c>
      <c r="C2626">
        <v>8.5299999999999994</v>
      </c>
      <c r="G2626">
        <v>8.5299999999999994</v>
      </c>
    </row>
    <row r="2627" spans="1:7" x14ac:dyDescent="0.25">
      <c r="A2627" t="s">
        <v>2727</v>
      </c>
      <c r="B2627">
        <v>254072110</v>
      </c>
      <c r="C2627">
        <v>8.7799999999999994</v>
      </c>
      <c r="G2627">
        <v>8.7799999999999994</v>
      </c>
    </row>
    <row r="2628" spans="1:7" x14ac:dyDescent="0.25">
      <c r="A2628" t="s">
        <v>2728</v>
      </c>
      <c r="B2628">
        <v>254072111</v>
      </c>
      <c r="C2628">
        <v>2.87</v>
      </c>
      <c r="G2628">
        <v>2.87</v>
      </c>
    </row>
    <row r="2629" spans="1:7" x14ac:dyDescent="0.25">
      <c r="A2629" t="s">
        <v>2729</v>
      </c>
      <c r="B2629">
        <v>254072112</v>
      </c>
      <c r="C2629">
        <v>30.1</v>
      </c>
      <c r="G2629">
        <v>30.1</v>
      </c>
    </row>
    <row r="2630" spans="1:7" x14ac:dyDescent="0.25">
      <c r="A2630" t="s">
        <v>2730</v>
      </c>
      <c r="B2630">
        <v>254072113</v>
      </c>
      <c r="C2630">
        <v>15.7</v>
      </c>
      <c r="G2630">
        <v>15.7</v>
      </c>
    </row>
    <row r="2631" spans="1:7" x14ac:dyDescent="0.25">
      <c r="A2631" t="s">
        <v>2731</v>
      </c>
      <c r="B2631">
        <v>254072114</v>
      </c>
      <c r="C2631">
        <v>10.47</v>
      </c>
      <c r="G2631">
        <v>10.47</v>
      </c>
    </row>
    <row r="2632" spans="1:7" x14ac:dyDescent="0.25">
      <c r="A2632" t="s">
        <v>2732</v>
      </c>
      <c r="B2632">
        <v>254072115</v>
      </c>
      <c r="C2632">
        <v>0.45</v>
      </c>
      <c r="G2632">
        <v>0.45</v>
      </c>
    </row>
    <row r="2633" spans="1:7" x14ac:dyDescent="0.25">
      <c r="A2633" t="s">
        <v>2733</v>
      </c>
      <c r="B2633">
        <v>162370404</v>
      </c>
      <c r="C2633">
        <v>5.17</v>
      </c>
      <c r="G2633">
        <v>5.17</v>
      </c>
    </row>
    <row r="2634" spans="1:7" x14ac:dyDescent="0.25">
      <c r="A2634" t="s">
        <v>2734</v>
      </c>
      <c r="B2634">
        <v>162370405</v>
      </c>
      <c r="C2634">
        <v>0.39</v>
      </c>
      <c r="G2634">
        <v>0.39</v>
      </c>
    </row>
    <row r="2635" spans="1:7" x14ac:dyDescent="0.25">
      <c r="A2635" t="s">
        <v>2735</v>
      </c>
      <c r="B2635">
        <v>162370406</v>
      </c>
      <c r="C2635">
        <v>3.25</v>
      </c>
      <c r="G2635">
        <v>3.25</v>
      </c>
    </row>
    <row r="2636" spans="1:7" x14ac:dyDescent="0.25">
      <c r="A2636" t="s">
        <v>2736</v>
      </c>
      <c r="B2636">
        <v>162370410</v>
      </c>
      <c r="C2636">
        <v>6.31</v>
      </c>
      <c r="G2636">
        <v>6.31</v>
      </c>
    </row>
    <row r="2637" spans="1:7" x14ac:dyDescent="0.25">
      <c r="A2637" t="s">
        <v>2737</v>
      </c>
      <c r="B2637">
        <v>162371101</v>
      </c>
      <c r="C2637">
        <v>4.12</v>
      </c>
      <c r="G2637">
        <v>4.12</v>
      </c>
    </row>
    <row r="2638" spans="1:7" x14ac:dyDescent="0.25">
      <c r="A2638" t="s">
        <v>2738</v>
      </c>
      <c r="B2638">
        <v>162371102</v>
      </c>
      <c r="C2638">
        <v>6.47</v>
      </c>
      <c r="G2638">
        <v>6.47</v>
      </c>
    </row>
    <row r="2639" spans="1:7" x14ac:dyDescent="0.25">
      <c r="A2639" t="s">
        <v>2739</v>
      </c>
      <c r="B2639">
        <v>162371103</v>
      </c>
      <c r="C2639">
        <v>0.21</v>
      </c>
      <c r="G2639">
        <v>0.21</v>
      </c>
    </row>
    <row r="2640" spans="1:7" x14ac:dyDescent="0.25">
      <c r="A2640" t="s">
        <v>2740</v>
      </c>
      <c r="B2640">
        <v>162371104</v>
      </c>
      <c r="C2640">
        <v>15.88</v>
      </c>
      <c r="G2640">
        <v>15.88</v>
      </c>
    </row>
    <row r="2641" spans="1:7" x14ac:dyDescent="0.25">
      <c r="A2641" t="s">
        <v>2741</v>
      </c>
      <c r="B2641">
        <v>162371105</v>
      </c>
      <c r="C2641">
        <v>12.35</v>
      </c>
      <c r="G2641">
        <v>12.35</v>
      </c>
    </row>
    <row r="2642" spans="1:7" x14ac:dyDescent="0.25">
      <c r="A2642" t="s">
        <v>2742</v>
      </c>
      <c r="B2642">
        <v>162371106</v>
      </c>
      <c r="C2642">
        <v>16.95</v>
      </c>
      <c r="G2642">
        <v>16.95</v>
      </c>
    </row>
    <row r="2643" spans="1:7" x14ac:dyDescent="0.25">
      <c r="A2643" t="s">
        <v>2743</v>
      </c>
      <c r="B2643">
        <v>162371107</v>
      </c>
      <c r="C2643">
        <v>11.28</v>
      </c>
      <c r="G2643">
        <v>11.28</v>
      </c>
    </row>
    <row r="2644" spans="1:7" x14ac:dyDescent="0.25">
      <c r="A2644" t="s">
        <v>2744</v>
      </c>
      <c r="B2644">
        <v>162371108</v>
      </c>
      <c r="C2644">
        <v>9.3000000000000007</v>
      </c>
      <c r="G2644">
        <v>9.3000000000000007</v>
      </c>
    </row>
    <row r="2645" spans="1:7" x14ac:dyDescent="0.25">
      <c r="A2645" t="s">
        <v>2745</v>
      </c>
      <c r="B2645">
        <v>162371109</v>
      </c>
      <c r="C2645">
        <v>11.9</v>
      </c>
      <c r="G2645">
        <v>11.9</v>
      </c>
    </row>
    <row r="2646" spans="1:7" x14ac:dyDescent="0.25">
      <c r="A2646" t="s">
        <v>2746</v>
      </c>
      <c r="B2646">
        <v>162371110</v>
      </c>
      <c r="C2646">
        <v>10.08</v>
      </c>
      <c r="G2646">
        <v>10.08</v>
      </c>
    </row>
    <row r="2647" spans="1:7" x14ac:dyDescent="0.25">
      <c r="A2647" t="s">
        <v>2747</v>
      </c>
      <c r="B2647">
        <v>162371111</v>
      </c>
      <c r="C2647">
        <v>7.0000000000000007E-2</v>
      </c>
      <c r="G2647">
        <v>7.0000000000000007E-2</v>
      </c>
    </row>
    <row r="2648" spans="1:7" x14ac:dyDescent="0.25">
      <c r="A2648" t="s">
        <v>2748</v>
      </c>
      <c r="B2648">
        <v>163220401</v>
      </c>
      <c r="C2648">
        <v>2.87</v>
      </c>
      <c r="G2648">
        <v>2.87</v>
      </c>
    </row>
    <row r="2649" spans="1:7" x14ac:dyDescent="0.25">
      <c r="A2649" t="s">
        <v>2749</v>
      </c>
      <c r="B2649">
        <v>163220402</v>
      </c>
      <c r="C2649">
        <v>3.01</v>
      </c>
      <c r="G2649">
        <v>3.01</v>
      </c>
    </row>
    <row r="2650" spans="1:7" x14ac:dyDescent="0.25">
      <c r="A2650" t="s">
        <v>2750</v>
      </c>
      <c r="B2650">
        <v>83701101</v>
      </c>
      <c r="C2650">
        <v>19.95</v>
      </c>
      <c r="G2650">
        <v>19.95</v>
      </c>
    </row>
    <row r="2651" spans="1:7" x14ac:dyDescent="0.25">
      <c r="A2651" t="s">
        <v>2751</v>
      </c>
      <c r="B2651">
        <v>83701104</v>
      </c>
      <c r="C2651">
        <v>5.55</v>
      </c>
      <c r="G2651">
        <v>5.55</v>
      </c>
    </row>
    <row r="2652" spans="1:7" x14ac:dyDescent="0.25">
      <c r="A2652" t="s">
        <v>2752</v>
      </c>
      <c r="B2652">
        <v>83701107</v>
      </c>
      <c r="C2652">
        <v>11.97</v>
      </c>
      <c r="G2652">
        <v>11.97</v>
      </c>
    </row>
    <row r="2653" spans="1:7" x14ac:dyDescent="0.25">
      <c r="A2653" t="s">
        <v>2753</v>
      </c>
      <c r="B2653">
        <v>83701108</v>
      </c>
      <c r="C2653">
        <v>4.3899999999999997</v>
      </c>
      <c r="G2653">
        <v>4.3899999999999997</v>
      </c>
    </row>
    <row r="2654" spans="1:7" x14ac:dyDescent="0.25">
      <c r="A2654" t="s">
        <v>2754</v>
      </c>
      <c r="B2654">
        <v>83701109</v>
      </c>
      <c r="C2654">
        <v>8.25</v>
      </c>
      <c r="G2654">
        <v>8.25</v>
      </c>
    </row>
    <row r="2655" spans="1:7" x14ac:dyDescent="0.25">
      <c r="A2655" t="s">
        <v>2755</v>
      </c>
      <c r="B2655">
        <v>83701110</v>
      </c>
      <c r="C2655">
        <v>11.83</v>
      </c>
      <c r="G2655">
        <v>11.83</v>
      </c>
    </row>
    <row r="2656" spans="1:7" x14ac:dyDescent="0.25">
      <c r="A2656" t="s">
        <v>2756</v>
      </c>
      <c r="B2656">
        <v>252921108</v>
      </c>
      <c r="C2656">
        <v>76.2</v>
      </c>
      <c r="E2656">
        <v>1.87</v>
      </c>
      <c r="G2656">
        <v>74.33</v>
      </c>
    </row>
    <row r="2657" spans="1:7" x14ac:dyDescent="0.25">
      <c r="A2657" t="s">
        <v>2757</v>
      </c>
      <c r="B2657">
        <v>252921109</v>
      </c>
      <c r="C2657">
        <v>16.52</v>
      </c>
      <c r="G2657">
        <v>16.52</v>
      </c>
    </row>
    <row r="2658" spans="1:7" x14ac:dyDescent="0.25">
      <c r="A2658" t="s">
        <v>2758</v>
      </c>
      <c r="B2658">
        <v>252921110</v>
      </c>
      <c r="C2658">
        <v>62.6</v>
      </c>
      <c r="E2658">
        <v>2.0099999999999998</v>
      </c>
      <c r="G2658">
        <v>60.59</v>
      </c>
    </row>
    <row r="2659" spans="1:7" x14ac:dyDescent="0.25">
      <c r="A2659" t="s">
        <v>2759</v>
      </c>
      <c r="B2659">
        <v>254611104</v>
      </c>
      <c r="C2659">
        <v>75.540000000000006</v>
      </c>
      <c r="G2659">
        <v>75.540000000000006</v>
      </c>
    </row>
    <row r="2660" spans="1:7" x14ac:dyDescent="0.25">
      <c r="A2660" t="s">
        <v>2760</v>
      </c>
      <c r="B2660">
        <v>254611105</v>
      </c>
      <c r="C2660">
        <v>14.36</v>
      </c>
      <c r="G2660">
        <v>14.36</v>
      </c>
    </row>
    <row r="2661" spans="1:7" x14ac:dyDescent="0.25">
      <c r="A2661" t="s">
        <v>2761</v>
      </c>
      <c r="B2661">
        <v>254611106</v>
      </c>
      <c r="C2661">
        <v>13.49</v>
      </c>
      <c r="G2661">
        <v>13.49</v>
      </c>
    </row>
    <row r="2662" spans="1:7" x14ac:dyDescent="0.25">
      <c r="A2662" t="s">
        <v>2762</v>
      </c>
      <c r="B2662">
        <v>254611107</v>
      </c>
      <c r="C2662">
        <v>19.079999999999998</v>
      </c>
      <c r="G2662">
        <v>19.079999999999998</v>
      </c>
    </row>
    <row r="2663" spans="1:7" x14ac:dyDescent="0.25">
      <c r="A2663" t="s">
        <v>2763</v>
      </c>
      <c r="B2663">
        <v>254611108</v>
      </c>
      <c r="C2663">
        <v>72.239999999999995</v>
      </c>
      <c r="G2663">
        <v>72.239999999999995</v>
      </c>
    </row>
    <row r="2664" spans="1:7" x14ac:dyDescent="0.25">
      <c r="A2664" t="s">
        <v>2764</v>
      </c>
      <c r="B2664">
        <v>254611109</v>
      </c>
      <c r="C2664">
        <v>177.3</v>
      </c>
      <c r="G2664">
        <v>177.3</v>
      </c>
    </row>
    <row r="2665" spans="1:7" x14ac:dyDescent="0.25">
      <c r="A2665" t="s">
        <v>2765</v>
      </c>
      <c r="B2665">
        <v>254611111</v>
      </c>
      <c r="C2665">
        <v>29.65</v>
      </c>
      <c r="G2665">
        <v>29.65</v>
      </c>
    </row>
    <row r="2666" spans="1:7" x14ac:dyDescent="0.25">
      <c r="A2666" t="s">
        <v>2766</v>
      </c>
      <c r="B2666">
        <v>253661101</v>
      </c>
      <c r="C2666">
        <v>31.94</v>
      </c>
      <c r="G2666">
        <v>31.94</v>
      </c>
    </row>
    <row r="2667" spans="1:7" x14ac:dyDescent="0.25">
      <c r="A2667" t="s">
        <v>2767</v>
      </c>
      <c r="B2667">
        <v>253661102</v>
      </c>
      <c r="C2667">
        <v>34.26</v>
      </c>
      <c r="G2667">
        <v>34.26</v>
      </c>
    </row>
    <row r="2668" spans="1:7" x14ac:dyDescent="0.25">
      <c r="A2668" t="s">
        <v>2768</v>
      </c>
      <c r="B2668">
        <v>253661104</v>
      </c>
      <c r="C2668">
        <v>31.17</v>
      </c>
      <c r="G2668">
        <v>31.17</v>
      </c>
    </row>
    <row r="2669" spans="1:7" x14ac:dyDescent="0.25">
      <c r="A2669" t="s">
        <v>2769</v>
      </c>
      <c r="B2669">
        <v>13840401</v>
      </c>
      <c r="C2669">
        <v>2.94</v>
      </c>
      <c r="G2669">
        <v>2.94</v>
      </c>
    </row>
    <row r="2670" spans="1:7" x14ac:dyDescent="0.25">
      <c r="A2670" t="s">
        <v>2770</v>
      </c>
      <c r="B2670">
        <v>13840402</v>
      </c>
      <c r="C2670">
        <v>2.12</v>
      </c>
      <c r="G2670">
        <v>2.12</v>
      </c>
    </row>
    <row r="2671" spans="1:7" x14ac:dyDescent="0.25">
      <c r="A2671" t="s">
        <v>2771</v>
      </c>
      <c r="B2671">
        <v>13840403</v>
      </c>
      <c r="C2671">
        <v>3.12</v>
      </c>
      <c r="G2671">
        <v>3.12</v>
      </c>
    </row>
    <row r="2672" spans="1:7" x14ac:dyDescent="0.25">
      <c r="A2672" t="s">
        <v>2772</v>
      </c>
      <c r="B2672">
        <v>13840404</v>
      </c>
      <c r="C2672">
        <v>1.07</v>
      </c>
      <c r="G2672">
        <v>1.07</v>
      </c>
    </row>
    <row r="2673" spans="1:7" x14ac:dyDescent="0.25">
      <c r="A2673" t="s">
        <v>2773</v>
      </c>
      <c r="B2673">
        <v>13840405</v>
      </c>
      <c r="C2673">
        <v>2.8</v>
      </c>
      <c r="G2673">
        <v>2.8</v>
      </c>
    </row>
    <row r="2674" spans="1:7" x14ac:dyDescent="0.25">
      <c r="A2674" t="s">
        <v>2774</v>
      </c>
      <c r="B2674">
        <v>13840406</v>
      </c>
      <c r="C2674">
        <v>2.94</v>
      </c>
      <c r="G2674">
        <v>2.94</v>
      </c>
    </row>
    <row r="2675" spans="1:7" x14ac:dyDescent="0.25">
      <c r="A2675" t="s">
        <v>2775</v>
      </c>
      <c r="B2675">
        <v>62131101</v>
      </c>
      <c r="C2675">
        <v>6.17</v>
      </c>
      <c r="G2675">
        <v>6.17</v>
      </c>
    </row>
    <row r="2676" spans="1:7" x14ac:dyDescent="0.25">
      <c r="A2676" t="s">
        <v>2776</v>
      </c>
      <c r="B2676">
        <v>62131102</v>
      </c>
      <c r="C2676">
        <v>9.81</v>
      </c>
      <c r="G2676">
        <v>9.81</v>
      </c>
    </row>
    <row r="2677" spans="1:7" x14ac:dyDescent="0.25">
      <c r="A2677" t="s">
        <v>2777</v>
      </c>
      <c r="B2677">
        <v>62131103</v>
      </c>
      <c r="C2677">
        <v>2.73</v>
      </c>
      <c r="G2677">
        <v>2.73</v>
      </c>
    </row>
    <row r="2678" spans="1:7" x14ac:dyDescent="0.25">
      <c r="A2678" t="s">
        <v>2778</v>
      </c>
      <c r="B2678">
        <v>62131104</v>
      </c>
      <c r="C2678">
        <v>4.83</v>
      </c>
      <c r="G2678">
        <v>4.83</v>
      </c>
    </row>
    <row r="2679" spans="1:7" x14ac:dyDescent="0.25">
      <c r="A2679" t="s">
        <v>2779</v>
      </c>
      <c r="B2679">
        <v>62131105</v>
      </c>
      <c r="C2679">
        <v>5.37</v>
      </c>
      <c r="G2679">
        <v>5.37</v>
      </c>
    </row>
    <row r="2680" spans="1:7" x14ac:dyDescent="0.25">
      <c r="A2680" t="s">
        <v>2780</v>
      </c>
      <c r="B2680">
        <v>62131106</v>
      </c>
      <c r="C2680">
        <v>4.99</v>
      </c>
      <c r="G2680">
        <v>4.99</v>
      </c>
    </row>
    <row r="2681" spans="1:7" x14ac:dyDescent="0.25">
      <c r="A2681" t="s">
        <v>2781</v>
      </c>
      <c r="B2681">
        <v>62131107</v>
      </c>
      <c r="C2681">
        <v>9.67</v>
      </c>
      <c r="G2681">
        <v>9.67</v>
      </c>
    </row>
    <row r="2682" spans="1:7" x14ac:dyDescent="0.25">
      <c r="A2682" t="s">
        <v>2782</v>
      </c>
      <c r="B2682">
        <v>62131108</v>
      </c>
      <c r="C2682">
        <v>6.59</v>
      </c>
      <c r="G2682">
        <v>6.59</v>
      </c>
    </row>
    <row r="2683" spans="1:7" x14ac:dyDescent="0.25">
      <c r="A2683" t="s">
        <v>2783</v>
      </c>
      <c r="B2683">
        <v>62131109</v>
      </c>
      <c r="C2683">
        <v>8.06</v>
      </c>
      <c r="G2683">
        <v>8.06</v>
      </c>
    </row>
    <row r="2684" spans="1:7" x14ac:dyDescent="0.25">
      <c r="A2684" t="s">
        <v>2784</v>
      </c>
      <c r="B2684">
        <v>62131110</v>
      </c>
      <c r="C2684">
        <v>2.91</v>
      </c>
      <c r="G2684">
        <v>2.91</v>
      </c>
    </row>
    <row r="2685" spans="1:7" x14ac:dyDescent="0.25">
      <c r="A2685" t="s">
        <v>2785</v>
      </c>
      <c r="B2685">
        <v>62131111</v>
      </c>
      <c r="C2685">
        <v>0.63</v>
      </c>
      <c r="G2685">
        <v>0.63</v>
      </c>
    </row>
    <row r="2686" spans="1:7" x14ac:dyDescent="0.25">
      <c r="A2686" t="s">
        <v>2786</v>
      </c>
      <c r="B2686">
        <v>62131112</v>
      </c>
      <c r="C2686">
        <v>2.85</v>
      </c>
      <c r="G2686">
        <v>2.85</v>
      </c>
    </row>
    <row r="2687" spans="1:7" x14ac:dyDescent="0.25">
      <c r="A2687" t="s">
        <v>2787</v>
      </c>
      <c r="B2687">
        <v>22850402</v>
      </c>
      <c r="C2687">
        <v>3.2</v>
      </c>
      <c r="G2687">
        <v>3.2</v>
      </c>
    </row>
    <row r="2688" spans="1:7" x14ac:dyDescent="0.25">
      <c r="A2688" t="s">
        <v>2788</v>
      </c>
      <c r="B2688">
        <v>152591101</v>
      </c>
      <c r="C2688">
        <v>15.19</v>
      </c>
      <c r="E2688">
        <v>7.2</v>
      </c>
      <c r="F2688">
        <v>2.0499999999999998</v>
      </c>
      <c r="G2688">
        <v>5.94</v>
      </c>
    </row>
    <row r="2689" spans="1:7" x14ac:dyDescent="0.25">
      <c r="A2689" t="s">
        <v>2789</v>
      </c>
      <c r="B2689">
        <v>152591102</v>
      </c>
      <c r="C2689">
        <v>5.04</v>
      </c>
      <c r="E2689">
        <v>5.04</v>
      </c>
      <c r="G2689">
        <v>0</v>
      </c>
    </row>
    <row r="2690" spans="1:7" x14ac:dyDescent="0.25">
      <c r="A2690" t="s">
        <v>2790</v>
      </c>
      <c r="B2690">
        <v>14241101</v>
      </c>
      <c r="C2690">
        <v>55.43</v>
      </c>
      <c r="D2690">
        <v>9.57</v>
      </c>
      <c r="E2690">
        <v>23.58</v>
      </c>
      <c r="G2690">
        <v>22.28</v>
      </c>
    </row>
    <row r="2691" spans="1:7" x14ac:dyDescent="0.25">
      <c r="A2691" t="s">
        <v>2791</v>
      </c>
      <c r="B2691">
        <v>83392102</v>
      </c>
      <c r="C2691">
        <v>2.95</v>
      </c>
      <c r="E2691">
        <v>0.35</v>
      </c>
      <c r="G2691">
        <v>2.6</v>
      </c>
    </row>
    <row r="2692" spans="1:7" x14ac:dyDescent="0.25">
      <c r="A2692" t="s">
        <v>2792</v>
      </c>
      <c r="B2692">
        <v>83392106</v>
      </c>
      <c r="C2692">
        <v>21.28</v>
      </c>
      <c r="G2692">
        <v>21.28</v>
      </c>
    </row>
    <row r="2693" spans="1:7" x14ac:dyDescent="0.25">
      <c r="A2693" t="s">
        <v>2793</v>
      </c>
      <c r="B2693">
        <v>83392107</v>
      </c>
      <c r="C2693">
        <v>11.89</v>
      </c>
      <c r="E2693">
        <v>1.89</v>
      </c>
      <c r="G2693">
        <v>10</v>
      </c>
    </row>
    <row r="2694" spans="1:7" x14ac:dyDescent="0.25">
      <c r="A2694" t="s">
        <v>2794</v>
      </c>
      <c r="B2694">
        <v>83392108</v>
      </c>
      <c r="C2694">
        <v>4.92</v>
      </c>
      <c r="G2694">
        <v>4.92</v>
      </c>
    </row>
    <row r="2695" spans="1:7" x14ac:dyDescent="0.25">
      <c r="A2695" t="s">
        <v>2795</v>
      </c>
      <c r="B2695">
        <v>83392109</v>
      </c>
      <c r="C2695">
        <v>5.46</v>
      </c>
      <c r="E2695">
        <v>0.15</v>
      </c>
      <c r="G2695">
        <v>5.31</v>
      </c>
    </row>
    <row r="2696" spans="1:7" x14ac:dyDescent="0.25">
      <c r="A2696" t="s">
        <v>2796</v>
      </c>
      <c r="B2696">
        <v>83392110</v>
      </c>
      <c r="C2696">
        <v>86.24</v>
      </c>
      <c r="E2696">
        <v>81.31</v>
      </c>
      <c r="G2696">
        <v>4.93</v>
      </c>
    </row>
    <row r="2697" spans="1:7" x14ac:dyDescent="0.25">
      <c r="A2697" t="s">
        <v>2797</v>
      </c>
      <c r="B2697">
        <v>83392111</v>
      </c>
      <c r="C2697">
        <v>8.58</v>
      </c>
      <c r="G2697">
        <v>8.58</v>
      </c>
    </row>
    <row r="2698" spans="1:7" x14ac:dyDescent="0.25">
      <c r="A2698" t="s">
        <v>2798</v>
      </c>
      <c r="B2698">
        <v>102971101</v>
      </c>
      <c r="C2698">
        <v>4.78</v>
      </c>
      <c r="G2698">
        <v>4.78</v>
      </c>
    </row>
    <row r="2699" spans="1:7" x14ac:dyDescent="0.25">
      <c r="A2699" t="s">
        <v>2799</v>
      </c>
      <c r="B2699">
        <v>102971102</v>
      </c>
      <c r="C2699">
        <v>7.55</v>
      </c>
      <c r="G2699">
        <v>7.55</v>
      </c>
    </row>
    <row r="2700" spans="1:7" x14ac:dyDescent="0.25">
      <c r="A2700" t="s">
        <v>2800</v>
      </c>
      <c r="B2700">
        <v>102971103</v>
      </c>
      <c r="C2700">
        <v>3.14</v>
      </c>
      <c r="G2700">
        <v>3.14</v>
      </c>
    </row>
    <row r="2701" spans="1:7" x14ac:dyDescent="0.25">
      <c r="A2701" t="s">
        <v>2801</v>
      </c>
      <c r="B2701">
        <v>102971104</v>
      </c>
      <c r="C2701">
        <v>8.1300000000000008</v>
      </c>
      <c r="G2701">
        <v>8.1300000000000008</v>
      </c>
    </row>
    <row r="2702" spans="1:7" x14ac:dyDescent="0.25">
      <c r="A2702" t="s">
        <v>2802</v>
      </c>
      <c r="B2702">
        <v>102971105</v>
      </c>
      <c r="C2702">
        <v>15.13</v>
      </c>
      <c r="G2702">
        <v>15.13</v>
      </c>
    </row>
    <row r="2703" spans="1:7" x14ac:dyDescent="0.25">
      <c r="A2703" t="s">
        <v>2803</v>
      </c>
      <c r="B2703">
        <v>102971107</v>
      </c>
      <c r="C2703">
        <v>6.01</v>
      </c>
      <c r="G2703">
        <v>6.01</v>
      </c>
    </row>
    <row r="2704" spans="1:7" x14ac:dyDescent="0.25">
      <c r="A2704" t="s">
        <v>2804</v>
      </c>
      <c r="B2704">
        <v>102971109</v>
      </c>
      <c r="C2704">
        <v>13.42</v>
      </c>
      <c r="E2704">
        <v>0.13</v>
      </c>
      <c r="G2704">
        <v>13.29</v>
      </c>
    </row>
    <row r="2705" spans="1:7" x14ac:dyDescent="0.25">
      <c r="A2705" t="s">
        <v>2805</v>
      </c>
      <c r="B2705">
        <v>102971110</v>
      </c>
      <c r="C2705">
        <v>8.42</v>
      </c>
      <c r="G2705">
        <v>8.42</v>
      </c>
    </row>
    <row r="2706" spans="1:7" x14ac:dyDescent="0.25">
      <c r="A2706" t="s">
        <v>2806</v>
      </c>
      <c r="B2706">
        <v>102971111</v>
      </c>
      <c r="C2706">
        <v>64.8</v>
      </c>
      <c r="D2706">
        <v>27.37</v>
      </c>
      <c r="E2706">
        <v>24.9</v>
      </c>
      <c r="G2706">
        <v>12.53</v>
      </c>
    </row>
    <row r="2707" spans="1:7" x14ac:dyDescent="0.25">
      <c r="A2707" t="s">
        <v>2807</v>
      </c>
      <c r="B2707">
        <v>252081101</v>
      </c>
      <c r="C2707">
        <v>14.18</v>
      </c>
      <c r="G2707">
        <v>14.18</v>
      </c>
    </row>
    <row r="2708" spans="1:7" x14ac:dyDescent="0.25">
      <c r="A2708" t="s">
        <v>2808</v>
      </c>
      <c r="B2708">
        <v>252081102</v>
      </c>
      <c r="C2708">
        <v>0.05</v>
      </c>
      <c r="G2708">
        <v>0.05</v>
      </c>
    </row>
    <row r="2709" spans="1:7" x14ac:dyDescent="0.25">
      <c r="A2709" t="s">
        <v>2809</v>
      </c>
      <c r="B2709">
        <v>252081103</v>
      </c>
      <c r="C2709">
        <v>27.46</v>
      </c>
      <c r="G2709">
        <v>27.46</v>
      </c>
    </row>
    <row r="2710" spans="1:7" x14ac:dyDescent="0.25">
      <c r="A2710" t="s">
        <v>2810</v>
      </c>
      <c r="B2710">
        <v>252081104</v>
      </c>
      <c r="C2710">
        <v>11.2</v>
      </c>
      <c r="G2710">
        <v>11.2</v>
      </c>
    </row>
    <row r="2711" spans="1:7" x14ac:dyDescent="0.25">
      <c r="A2711" t="s">
        <v>2811</v>
      </c>
      <c r="B2711">
        <v>252081106</v>
      </c>
      <c r="C2711">
        <v>7.13</v>
      </c>
      <c r="G2711">
        <v>7.13</v>
      </c>
    </row>
    <row r="2712" spans="1:7" x14ac:dyDescent="0.25">
      <c r="A2712" t="s">
        <v>2812</v>
      </c>
      <c r="B2712">
        <v>252081108</v>
      </c>
      <c r="C2712">
        <v>9.2100000000000009</v>
      </c>
      <c r="G2712">
        <v>9.2100000000000009</v>
      </c>
    </row>
    <row r="2713" spans="1:7" x14ac:dyDescent="0.25">
      <c r="A2713" t="s">
        <v>2813</v>
      </c>
      <c r="B2713">
        <v>152291101</v>
      </c>
      <c r="C2713">
        <v>19.55</v>
      </c>
      <c r="E2713">
        <v>18.66</v>
      </c>
      <c r="F2713">
        <v>0.13</v>
      </c>
      <c r="G2713">
        <v>0.76</v>
      </c>
    </row>
    <row r="2714" spans="1:7" x14ac:dyDescent="0.25">
      <c r="A2714" t="s">
        <v>2814</v>
      </c>
      <c r="B2714">
        <v>152291102</v>
      </c>
      <c r="C2714">
        <v>7.85</v>
      </c>
      <c r="F2714">
        <v>0.31</v>
      </c>
      <c r="G2714">
        <v>7.54</v>
      </c>
    </row>
    <row r="2715" spans="1:7" x14ac:dyDescent="0.25">
      <c r="A2715" t="s">
        <v>2815</v>
      </c>
      <c r="B2715">
        <v>163240401</v>
      </c>
      <c r="C2715">
        <v>3.62</v>
      </c>
      <c r="D2715">
        <v>0</v>
      </c>
      <c r="E2715">
        <v>3.15</v>
      </c>
      <c r="G2715">
        <v>0.47</v>
      </c>
    </row>
    <row r="2716" spans="1:7" x14ac:dyDescent="0.25">
      <c r="A2716" t="s">
        <v>2816</v>
      </c>
      <c r="B2716">
        <v>163240402</v>
      </c>
      <c r="C2716">
        <v>6.7</v>
      </c>
      <c r="D2716">
        <v>0.88</v>
      </c>
      <c r="E2716">
        <v>4.5199999999999996</v>
      </c>
      <c r="G2716">
        <v>1.3</v>
      </c>
    </row>
    <row r="2717" spans="1:7" x14ac:dyDescent="0.25">
      <c r="A2717" t="s">
        <v>2817</v>
      </c>
      <c r="B2717">
        <v>22500401</v>
      </c>
      <c r="C2717">
        <v>1.82</v>
      </c>
      <c r="G2717">
        <v>1.82</v>
      </c>
    </row>
    <row r="2718" spans="1:7" x14ac:dyDescent="0.25">
      <c r="A2718" t="s">
        <v>2818</v>
      </c>
      <c r="B2718">
        <v>22500402</v>
      </c>
      <c r="C2718">
        <v>3.04</v>
      </c>
      <c r="G2718">
        <v>3.04</v>
      </c>
    </row>
    <row r="2719" spans="1:7" x14ac:dyDescent="0.25">
      <c r="A2719" t="s">
        <v>2819</v>
      </c>
      <c r="B2719">
        <v>22500403</v>
      </c>
      <c r="C2719">
        <v>3.47</v>
      </c>
      <c r="G2719">
        <v>3.47</v>
      </c>
    </row>
    <row r="2720" spans="1:7" x14ac:dyDescent="0.25">
      <c r="A2720" t="s">
        <v>2820</v>
      </c>
      <c r="B2720">
        <v>14662103</v>
      </c>
      <c r="C2720">
        <v>19.559999999999999</v>
      </c>
      <c r="D2720">
        <v>0.18</v>
      </c>
      <c r="E2720">
        <v>0.3</v>
      </c>
      <c r="G2720">
        <v>19.079999999999998</v>
      </c>
    </row>
    <row r="2721" spans="1:7" x14ac:dyDescent="0.25">
      <c r="A2721" t="s">
        <v>2821</v>
      </c>
      <c r="B2721">
        <v>14662104</v>
      </c>
      <c r="C2721">
        <v>9.65</v>
      </c>
      <c r="D2721">
        <v>1.57</v>
      </c>
      <c r="E2721">
        <v>4.3600000000000003</v>
      </c>
      <c r="G2721">
        <v>3.72</v>
      </c>
    </row>
    <row r="2722" spans="1:7" x14ac:dyDescent="0.25">
      <c r="A2722" t="s">
        <v>2822</v>
      </c>
      <c r="B2722">
        <v>14662106</v>
      </c>
      <c r="C2722">
        <v>2.92</v>
      </c>
      <c r="E2722">
        <v>0.35</v>
      </c>
      <c r="G2722">
        <v>2.57</v>
      </c>
    </row>
    <row r="2723" spans="1:7" x14ac:dyDescent="0.25">
      <c r="A2723" t="s">
        <v>2823</v>
      </c>
      <c r="B2723">
        <v>14662107</v>
      </c>
      <c r="C2723">
        <v>8.52</v>
      </c>
      <c r="G2723">
        <v>8.52</v>
      </c>
    </row>
    <row r="2724" spans="1:7" x14ac:dyDescent="0.25">
      <c r="A2724" t="s">
        <v>2824</v>
      </c>
      <c r="B2724">
        <v>14662108</v>
      </c>
      <c r="C2724">
        <v>24.1</v>
      </c>
      <c r="D2724">
        <v>1.7</v>
      </c>
      <c r="G2724">
        <v>22.4</v>
      </c>
    </row>
    <row r="2725" spans="1:7" x14ac:dyDescent="0.25">
      <c r="A2725" t="s">
        <v>2825</v>
      </c>
      <c r="B2725">
        <v>14662109</v>
      </c>
      <c r="C2725">
        <v>4.0199999999999996</v>
      </c>
      <c r="E2725">
        <v>2.89</v>
      </c>
      <c r="G2725">
        <v>1.1299999999999999</v>
      </c>
    </row>
    <row r="2726" spans="1:7" x14ac:dyDescent="0.25">
      <c r="A2726" t="s">
        <v>2826</v>
      </c>
      <c r="B2726">
        <v>14662112</v>
      </c>
      <c r="C2726">
        <v>18.54</v>
      </c>
      <c r="D2726">
        <v>6.79</v>
      </c>
      <c r="E2726">
        <v>3.56</v>
      </c>
      <c r="G2726">
        <v>8.19</v>
      </c>
    </row>
    <row r="2727" spans="1:7" x14ac:dyDescent="0.25">
      <c r="A2727" t="s">
        <v>2827</v>
      </c>
      <c r="B2727">
        <v>14662113</v>
      </c>
      <c r="C2727">
        <v>4.93</v>
      </c>
      <c r="D2727">
        <v>3.82</v>
      </c>
      <c r="G2727">
        <v>1.1100000000000001</v>
      </c>
    </row>
    <row r="2728" spans="1:7" x14ac:dyDescent="0.25">
      <c r="A2728" t="s">
        <v>2828</v>
      </c>
      <c r="B2728">
        <v>254511101</v>
      </c>
      <c r="C2728">
        <v>0.04</v>
      </c>
      <c r="G2728">
        <v>0.04</v>
      </c>
    </row>
    <row r="2729" spans="1:7" x14ac:dyDescent="0.25">
      <c r="A2729" t="s">
        <v>2829</v>
      </c>
      <c r="B2729">
        <v>252931102</v>
      </c>
      <c r="C2729">
        <v>60.73</v>
      </c>
      <c r="E2729">
        <v>36.83</v>
      </c>
      <c r="G2729">
        <v>23.9</v>
      </c>
    </row>
    <row r="2730" spans="1:7" x14ac:dyDescent="0.25">
      <c r="A2730" t="s">
        <v>2830</v>
      </c>
      <c r="B2730">
        <v>252931103</v>
      </c>
      <c r="C2730">
        <v>32.57</v>
      </c>
      <c r="E2730">
        <v>2.96</v>
      </c>
      <c r="G2730">
        <v>29.61</v>
      </c>
    </row>
    <row r="2731" spans="1:7" x14ac:dyDescent="0.25">
      <c r="A2731" t="s">
        <v>2831</v>
      </c>
      <c r="B2731">
        <v>252931105</v>
      </c>
      <c r="C2731">
        <v>31.29</v>
      </c>
      <c r="G2731">
        <v>31.29</v>
      </c>
    </row>
    <row r="2732" spans="1:7" x14ac:dyDescent="0.25">
      <c r="A2732" t="s">
        <v>2832</v>
      </c>
      <c r="B2732">
        <v>252931106</v>
      </c>
      <c r="C2732">
        <v>36</v>
      </c>
      <c r="G2732">
        <v>36</v>
      </c>
    </row>
    <row r="2733" spans="1:7" x14ac:dyDescent="0.25">
      <c r="A2733" t="s">
        <v>2833</v>
      </c>
      <c r="B2733">
        <v>252931107</v>
      </c>
      <c r="C2733">
        <v>0.54</v>
      </c>
      <c r="G2733">
        <v>0.54</v>
      </c>
    </row>
    <row r="2734" spans="1:7" x14ac:dyDescent="0.25">
      <c r="A2734" t="s">
        <v>2834</v>
      </c>
      <c r="B2734">
        <v>252551104</v>
      </c>
      <c r="C2734">
        <v>49.26</v>
      </c>
      <c r="G2734">
        <v>49.26</v>
      </c>
    </row>
    <row r="2735" spans="1:7" x14ac:dyDescent="0.25">
      <c r="A2735" t="s">
        <v>2835</v>
      </c>
      <c r="B2735">
        <v>252552103</v>
      </c>
      <c r="C2735">
        <v>30.3</v>
      </c>
      <c r="G2735">
        <v>30.3</v>
      </c>
    </row>
    <row r="2736" spans="1:7" x14ac:dyDescent="0.25">
      <c r="A2736" t="s">
        <v>2836</v>
      </c>
      <c r="B2736">
        <v>183052108</v>
      </c>
      <c r="C2736">
        <v>36.130000000000003</v>
      </c>
      <c r="E2736">
        <v>5.36</v>
      </c>
      <c r="G2736">
        <v>30.77</v>
      </c>
    </row>
    <row r="2737" spans="1:7" x14ac:dyDescent="0.25">
      <c r="A2737" t="s">
        <v>2837</v>
      </c>
      <c r="B2737">
        <v>183052109</v>
      </c>
      <c r="C2737">
        <v>211.96</v>
      </c>
      <c r="G2737">
        <v>211.96</v>
      </c>
    </row>
    <row r="2738" spans="1:7" x14ac:dyDescent="0.25">
      <c r="A2738" t="s">
        <v>2838</v>
      </c>
      <c r="B2738">
        <v>183052110</v>
      </c>
      <c r="C2738">
        <v>173.1</v>
      </c>
      <c r="D2738">
        <v>33.51</v>
      </c>
      <c r="E2738">
        <v>93.84</v>
      </c>
      <c r="G2738">
        <v>45.75</v>
      </c>
    </row>
    <row r="2739" spans="1:7" x14ac:dyDescent="0.25">
      <c r="A2739" t="s">
        <v>2839</v>
      </c>
      <c r="B2739">
        <v>183052111</v>
      </c>
      <c r="C2739">
        <v>63.83</v>
      </c>
      <c r="D2739">
        <v>0.88</v>
      </c>
      <c r="E2739">
        <v>45.94</v>
      </c>
      <c r="G2739">
        <v>17.010000000000002</v>
      </c>
    </row>
    <row r="2740" spans="1:7" x14ac:dyDescent="0.25">
      <c r="A2740" t="s">
        <v>2840</v>
      </c>
      <c r="B2740">
        <v>183052112</v>
      </c>
      <c r="C2740">
        <v>37.82</v>
      </c>
      <c r="E2740">
        <v>2.6</v>
      </c>
      <c r="G2740">
        <v>35.22</v>
      </c>
    </row>
    <row r="2741" spans="1:7" x14ac:dyDescent="0.25">
      <c r="A2741" t="s">
        <v>2841</v>
      </c>
      <c r="B2741">
        <v>183052113</v>
      </c>
      <c r="C2741">
        <v>323.88</v>
      </c>
      <c r="D2741">
        <v>53.34</v>
      </c>
      <c r="E2741">
        <v>143.01</v>
      </c>
      <c r="G2741">
        <v>127.53</v>
      </c>
    </row>
    <row r="2742" spans="1:7" x14ac:dyDescent="0.25">
      <c r="A2742" t="s">
        <v>2842</v>
      </c>
      <c r="B2742">
        <v>169951101</v>
      </c>
      <c r="C2742">
        <v>0.64</v>
      </c>
      <c r="G2742">
        <v>0.64</v>
      </c>
    </row>
    <row r="2743" spans="1:7" x14ac:dyDescent="0.25">
      <c r="A2743" t="s">
        <v>2843</v>
      </c>
      <c r="B2743">
        <v>169951102</v>
      </c>
      <c r="C2743">
        <v>3.44</v>
      </c>
      <c r="G2743">
        <v>3.44</v>
      </c>
    </row>
    <row r="2744" spans="1:7" x14ac:dyDescent="0.25">
      <c r="A2744" t="s">
        <v>2844</v>
      </c>
      <c r="B2744">
        <v>169951104</v>
      </c>
      <c r="C2744">
        <v>31.68</v>
      </c>
      <c r="G2744">
        <v>31.68</v>
      </c>
    </row>
    <row r="2745" spans="1:7" x14ac:dyDescent="0.25">
      <c r="A2745" t="s">
        <v>2845</v>
      </c>
      <c r="B2745">
        <v>169951105</v>
      </c>
      <c r="C2745">
        <v>1.64</v>
      </c>
      <c r="G2745">
        <v>1.64</v>
      </c>
    </row>
    <row r="2746" spans="1:7" x14ac:dyDescent="0.25">
      <c r="A2746" t="s">
        <v>2846</v>
      </c>
      <c r="B2746">
        <v>163021102</v>
      </c>
      <c r="C2746">
        <v>22.68</v>
      </c>
      <c r="G2746">
        <v>22.68</v>
      </c>
    </row>
    <row r="2747" spans="1:7" x14ac:dyDescent="0.25">
      <c r="A2747" t="s">
        <v>2847</v>
      </c>
      <c r="B2747">
        <v>163021103</v>
      </c>
      <c r="C2747">
        <v>40.020000000000003</v>
      </c>
      <c r="G2747">
        <v>40.020000000000003</v>
      </c>
    </row>
    <row r="2748" spans="1:7" x14ac:dyDescent="0.25">
      <c r="A2748" t="s">
        <v>2848</v>
      </c>
      <c r="B2748">
        <v>255322101</v>
      </c>
      <c r="C2748">
        <v>23.77</v>
      </c>
      <c r="G2748">
        <v>23.77</v>
      </c>
    </row>
    <row r="2749" spans="1:7" x14ac:dyDescent="0.25">
      <c r="A2749" t="s">
        <v>2849</v>
      </c>
      <c r="B2749">
        <v>255322102</v>
      </c>
      <c r="C2749">
        <v>2.27</v>
      </c>
      <c r="G2749">
        <v>2.27</v>
      </c>
    </row>
    <row r="2750" spans="1:7" x14ac:dyDescent="0.25">
      <c r="A2750" t="s">
        <v>2850</v>
      </c>
      <c r="B2750">
        <v>255322103</v>
      </c>
      <c r="C2750">
        <v>3.28</v>
      </c>
      <c r="G2750">
        <v>3.28</v>
      </c>
    </row>
    <row r="2751" spans="1:7" x14ac:dyDescent="0.25">
      <c r="A2751" t="s">
        <v>2851</v>
      </c>
      <c r="B2751">
        <v>255322104</v>
      </c>
      <c r="C2751">
        <v>18.2</v>
      </c>
      <c r="G2751">
        <v>18.2</v>
      </c>
    </row>
    <row r="2752" spans="1:7" x14ac:dyDescent="0.25">
      <c r="A2752" t="s">
        <v>2852</v>
      </c>
      <c r="B2752">
        <v>255322105</v>
      </c>
      <c r="C2752">
        <v>1.97</v>
      </c>
      <c r="G2752">
        <v>1.97</v>
      </c>
    </row>
    <row r="2753" spans="1:7" x14ac:dyDescent="0.25">
      <c r="A2753" t="s">
        <v>2853</v>
      </c>
      <c r="B2753">
        <v>255421101</v>
      </c>
      <c r="C2753">
        <v>0.02</v>
      </c>
      <c r="G2753">
        <v>0.02</v>
      </c>
    </row>
    <row r="2754" spans="1:7" x14ac:dyDescent="0.25">
      <c r="A2754" t="s">
        <v>2854</v>
      </c>
      <c r="B2754">
        <v>14652104</v>
      </c>
      <c r="C2754">
        <v>26</v>
      </c>
      <c r="G2754">
        <v>26</v>
      </c>
    </row>
    <row r="2755" spans="1:7" x14ac:dyDescent="0.25">
      <c r="A2755" t="s">
        <v>2855</v>
      </c>
      <c r="B2755">
        <v>14652105</v>
      </c>
      <c r="C2755">
        <v>14.06</v>
      </c>
      <c r="G2755">
        <v>14.06</v>
      </c>
    </row>
    <row r="2756" spans="1:7" x14ac:dyDescent="0.25">
      <c r="A2756" t="s">
        <v>2856</v>
      </c>
      <c r="B2756">
        <v>14652106</v>
      </c>
      <c r="C2756">
        <v>35.950000000000003</v>
      </c>
      <c r="E2756">
        <v>3.68</v>
      </c>
      <c r="G2756">
        <v>32.270000000000003</v>
      </c>
    </row>
    <row r="2757" spans="1:7" x14ac:dyDescent="0.25">
      <c r="A2757" t="s">
        <v>2857</v>
      </c>
      <c r="B2757">
        <v>14652107</v>
      </c>
      <c r="C2757">
        <v>21.72</v>
      </c>
      <c r="G2757">
        <v>21.72</v>
      </c>
    </row>
    <row r="2758" spans="1:7" x14ac:dyDescent="0.25">
      <c r="A2758" t="s">
        <v>2858</v>
      </c>
      <c r="B2758">
        <v>14652108</v>
      </c>
      <c r="C2758">
        <v>9.6</v>
      </c>
      <c r="G2758">
        <v>9.6</v>
      </c>
    </row>
    <row r="2759" spans="1:7" x14ac:dyDescent="0.25">
      <c r="A2759" t="s">
        <v>2859</v>
      </c>
      <c r="B2759">
        <v>14652109</v>
      </c>
      <c r="C2759">
        <v>30.53</v>
      </c>
      <c r="G2759">
        <v>30.53</v>
      </c>
    </row>
    <row r="2760" spans="1:7" x14ac:dyDescent="0.25">
      <c r="A2760" t="s">
        <v>2860</v>
      </c>
      <c r="B2760">
        <v>14652110</v>
      </c>
      <c r="C2760">
        <v>10.17</v>
      </c>
      <c r="G2760">
        <v>10.17</v>
      </c>
    </row>
    <row r="2761" spans="1:7" x14ac:dyDescent="0.25">
      <c r="A2761" t="s">
        <v>2861</v>
      </c>
      <c r="B2761">
        <v>161380201</v>
      </c>
      <c r="C2761">
        <v>3.77</v>
      </c>
      <c r="D2761">
        <v>1.73</v>
      </c>
      <c r="E2761">
        <v>2.04</v>
      </c>
      <c r="G2761">
        <v>0</v>
      </c>
    </row>
    <row r="2762" spans="1:7" x14ac:dyDescent="0.25">
      <c r="A2762" t="s">
        <v>2862</v>
      </c>
      <c r="B2762">
        <v>252941106</v>
      </c>
      <c r="C2762">
        <v>26.82</v>
      </c>
      <c r="G2762">
        <v>26.82</v>
      </c>
    </row>
    <row r="2763" spans="1:7" x14ac:dyDescent="0.25">
      <c r="A2763" t="s">
        <v>2863</v>
      </c>
      <c r="B2763">
        <v>252941107</v>
      </c>
      <c r="C2763">
        <v>174.29</v>
      </c>
      <c r="E2763">
        <v>116.36</v>
      </c>
      <c r="G2763">
        <v>57.93</v>
      </c>
    </row>
    <row r="2764" spans="1:7" x14ac:dyDescent="0.25">
      <c r="A2764" t="s">
        <v>2864</v>
      </c>
      <c r="B2764">
        <v>43150241</v>
      </c>
      <c r="C2764">
        <v>0.05</v>
      </c>
      <c r="E2764">
        <v>0.05</v>
      </c>
      <c r="G2764">
        <v>0</v>
      </c>
    </row>
    <row r="2765" spans="1:7" x14ac:dyDescent="0.25">
      <c r="A2765" t="s">
        <v>2865</v>
      </c>
      <c r="B2765">
        <v>168881101</v>
      </c>
      <c r="C2765">
        <v>12.31</v>
      </c>
      <c r="G2765">
        <v>12.31</v>
      </c>
    </row>
    <row r="2766" spans="1:7" x14ac:dyDescent="0.25">
      <c r="A2766" t="s">
        <v>2866</v>
      </c>
      <c r="B2766">
        <v>162880402</v>
      </c>
      <c r="C2766">
        <v>2.91</v>
      </c>
      <c r="G2766">
        <v>2.91</v>
      </c>
    </row>
    <row r="2767" spans="1:7" x14ac:dyDescent="0.25">
      <c r="A2767" t="s">
        <v>2867</v>
      </c>
      <c r="B2767">
        <v>162880405</v>
      </c>
      <c r="C2767">
        <v>3.24</v>
      </c>
      <c r="G2767">
        <v>3.24</v>
      </c>
    </row>
    <row r="2768" spans="1:7" x14ac:dyDescent="0.25">
      <c r="A2768" t="s">
        <v>2868</v>
      </c>
      <c r="B2768">
        <v>162881102</v>
      </c>
      <c r="C2768">
        <v>27.77</v>
      </c>
      <c r="G2768">
        <v>27.77</v>
      </c>
    </row>
    <row r="2769" spans="1:7" x14ac:dyDescent="0.25">
      <c r="A2769" t="s">
        <v>2869</v>
      </c>
      <c r="B2769">
        <v>162881103</v>
      </c>
      <c r="C2769">
        <v>4.42</v>
      </c>
      <c r="G2769">
        <v>4.42</v>
      </c>
    </row>
    <row r="2770" spans="1:7" x14ac:dyDescent="0.25">
      <c r="A2770" t="s">
        <v>2870</v>
      </c>
      <c r="B2770">
        <v>162881104</v>
      </c>
      <c r="C2770">
        <v>4.7300000000000004</v>
      </c>
      <c r="G2770">
        <v>4.7300000000000004</v>
      </c>
    </row>
    <row r="2771" spans="1:7" x14ac:dyDescent="0.25">
      <c r="A2771" t="s">
        <v>2871</v>
      </c>
      <c r="B2771">
        <v>162881105</v>
      </c>
      <c r="C2771">
        <v>4.74</v>
      </c>
      <c r="G2771">
        <v>4.74</v>
      </c>
    </row>
    <row r="2772" spans="1:7" x14ac:dyDescent="0.25">
      <c r="A2772" t="s">
        <v>2872</v>
      </c>
      <c r="B2772">
        <v>162881106</v>
      </c>
      <c r="C2772">
        <v>36.57</v>
      </c>
      <c r="G2772">
        <v>36.57</v>
      </c>
    </row>
    <row r="2773" spans="1:7" x14ac:dyDescent="0.25">
      <c r="A2773" t="s">
        <v>2873</v>
      </c>
      <c r="B2773">
        <v>162881107</v>
      </c>
      <c r="C2773">
        <v>6.14</v>
      </c>
      <c r="G2773">
        <v>6.14</v>
      </c>
    </row>
    <row r="2774" spans="1:7" x14ac:dyDescent="0.25">
      <c r="A2774" t="s">
        <v>2874</v>
      </c>
      <c r="B2774">
        <v>162881109</v>
      </c>
      <c r="C2774">
        <v>5.1100000000000003</v>
      </c>
      <c r="G2774">
        <v>5.1100000000000003</v>
      </c>
    </row>
    <row r="2775" spans="1:7" x14ac:dyDescent="0.25">
      <c r="A2775" t="s">
        <v>2875</v>
      </c>
      <c r="B2775">
        <v>162881110</v>
      </c>
      <c r="C2775">
        <v>9.14</v>
      </c>
      <c r="G2775">
        <v>9.14</v>
      </c>
    </row>
    <row r="2776" spans="1:7" x14ac:dyDescent="0.25">
      <c r="A2776" t="s">
        <v>2876</v>
      </c>
      <c r="B2776">
        <v>162881111</v>
      </c>
      <c r="C2776">
        <v>7.23</v>
      </c>
      <c r="G2776">
        <v>7.23</v>
      </c>
    </row>
    <row r="2777" spans="1:7" x14ac:dyDescent="0.25">
      <c r="A2777" t="s">
        <v>2877</v>
      </c>
      <c r="B2777">
        <v>162881112</v>
      </c>
      <c r="C2777">
        <v>4.6900000000000004</v>
      </c>
      <c r="G2777">
        <v>4.6900000000000004</v>
      </c>
    </row>
    <row r="2778" spans="1:7" x14ac:dyDescent="0.25">
      <c r="A2778" t="s">
        <v>2878</v>
      </c>
      <c r="B2778">
        <v>183221111</v>
      </c>
      <c r="C2778">
        <v>32.909999999999997</v>
      </c>
      <c r="E2778">
        <v>0.11</v>
      </c>
      <c r="G2778">
        <v>32.799999999999997</v>
      </c>
    </row>
    <row r="2779" spans="1:7" x14ac:dyDescent="0.25">
      <c r="A2779" t="s">
        <v>2879</v>
      </c>
      <c r="B2779">
        <v>103251101</v>
      </c>
      <c r="C2779">
        <v>68.599999999999994</v>
      </c>
      <c r="G2779">
        <v>68.599999999999994</v>
      </c>
    </row>
    <row r="2780" spans="1:7" x14ac:dyDescent="0.25">
      <c r="A2780" t="s">
        <v>2880</v>
      </c>
      <c r="B2780">
        <v>168152101</v>
      </c>
      <c r="C2780">
        <v>0.05</v>
      </c>
      <c r="D2780">
        <v>0.05</v>
      </c>
      <c r="G2780">
        <v>0</v>
      </c>
    </row>
    <row r="2781" spans="1:7" x14ac:dyDescent="0.25">
      <c r="A2781" t="s">
        <v>2881</v>
      </c>
      <c r="B2781">
        <v>83801103</v>
      </c>
      <c r="C2781">
        <v>2.73</v>
      </c>
      <c r="G2781">
        <v>2.73</v>
      </c>
    </row>
    <row r="2782" spans="1:7" x14ac:dyDescent="0.25">
      <c r="A2782" t="s">
        <v>2882</v>
      </c>
      <c r="B2782">
        <v>83801104</v>
      </c>
      <c r="C2782">
        <v>0.41</v>
      </c>
      <c r="G2782">
        <v>0.41</v>
      </c>
    </row>
    <row r="2783" spans="1:7" x14ac:dyDescent="0.25">
      <c r="A2783" t="s">
        <v>2883</v>
      </c>
      <c r="B2783">
        <v>83801105</v>
      </c>
      <c r="C2783">
        <v>1.44</v>
      </c>
      <c r="G2783">
        <v>1.44</v>
      </c>
    </row>
    <row r="2784" spans="1:7" x14ac:dyDescent="0.25">
      <c r="A2784" t="s">
        <v>2884</v>
      </c>
      <c r="B2784">
        <v>83801106</v>
      </c>
      <c r="C2784">
        <v>0.65</v>
      </c>
      <c r="G2784">
        <v>0.65</v>
      </c>
    </row>
    <row r="2785" spans="1:7" x14ac:dyDescent="0.25">
      <c r="A2785" t="s">
        <v>2885</v>
      </c>
      <c r="B2785">
        <v>83801107</v>
      </c>
      <c r="C2785">
        <v>1.05</v>
      </c>
      <c r="G2785">
        <v>1.05</v>
      </c>
    </row>
    <row r="2786" spans="1:7" x14ac:dyDescent="0.25">
      <c r="A2786" t="s">
        <v>2886</v>
      </c>
      <c r="B2786">
        <v>83801110</v>
      </c>
      <c r="C2786">
        <v>0.34</v>
      </c>
      <c r="G2786">
        <v>0.34</v>
      </c>
    </row>
    <row r="2787" spans="1:7" x14ac:dyDescent="0.25">
      <c r="A2787" t="s">
        <v>2887</v>
      </c>
      <c r="B2787">
        <v>83802114</v>
      </c>
      <c r="C2787">
        <v>0</v>
      </c>
      <c r="G2787">
        <v>0</v>
      </c>
    </row>
    <row r="2788" spans="1:7" x14ac:dyDescent="0.25">
      <c r="A2788" t="s">
        <v>2888</v>
      </c>
      <c r="B2788">
        <v>83802115</v>
      </c>
      <c r="C2788">
        <v>0.31</v>
      </c>
      <c r="G2788">
        <v>0.31</v>
      </c>
    </row>
    <row r="2789" spans="1:7" x14ac:dyDescent="0.25">
      <c r="A2789" t="s">
        <v>2889</v>
      </c>
      <c r="B2789">
        <v>83802116</v>
      </c>
      <c r="C2789">
        <v>3.38</v>
      </c>
      <c r="G2789">
        <v>3.38</v>
      </c>
    </row>
    <row r="2790" spans="1:7" x14ac:dyDescent="0.25">
      <c r="A2790" t="s">
        <v>2890</v>
      </c>
      <c r="B2790">
        <v>83802118</v>
      </c>
      <c r="C2790">
        <v>0.39</v>
      </c>
      <c r="G2790">
        <v>0.39</v>
      </c>
    </row>
    <row r="2791" spans="1:7" x14ac:dyDescent="0.25">
      <c r="A2791" t="s">
        <v>2891</v>
      </c>
      <c r="B2791">
        <v>192231101</v>
      </c>
      <c r="C2791">
        <v>26.53</v>
      </c>
      <c r="G2791">
        <v>26.53</v>
      </c>
    </row>
    <row r="2792" spans="1:7" x14ac:dyDescent="0.25">
      <c r="A2792" t="s">
        <v>2892</v>
      </c>
      <c r="B2792">
        <v>192231102</v>
      </c>
      <c r="C2792">
        <v>24.19</v>
      </c>
      <c r="F2792">
        <v>0.25</v>
      </c>
      <c r="G2792">
        <v>23.94</v>
      </c>
    </row>
    <row r="2793" spans="1:7" x14ac:dyDescent="0.25">
      <c r="A2793" t="s">
        <v>2893</v>
      </c>
      <c r="B2793">
        <v>153711101</v>
      </c>
      <c r="C2793">
        <v>31.73</v>
      </c>
      <c r="G2793">
        <v>31.73</v>
      </c>
    </row>
    <row r="2794" spans="1:7" x14ac:dyDescent="0.25">
      <c r="A2794" t="s">
        <v>2894</v>
      </c>
      <c r="B2794">
        <v>153711102</v>
      </c>
      <c r="C2794">
        <v>23.15</v>
      </c>
      <c r="G2794">
        <v>23.15</v>
      </c>
    </row>
    <row r="2795" spans="1:7" x14ac:dyDescent="0.25">
      <c r="A2795" t="s">
        <v>2895</v>
      </c>
      <c r="B2795">
        <v>252951104</v>
      </c>
      <c r="C2795">
        <v>14.58</v>
      </c>
      <c r="G2795">
        <v>14.58</v>
      </c>
    </row>
    <row r="2796" spans="1:7" x14ac:dyDescent="0.25">
      <c r="A2796" t="s">
        <v>2896</v>
      </c>
      <c r="B2796">
        <v>252951106</v>
      </c>
      <c r="C2796">
        <v>52.18</v>
      </c>
      <c r="G2796">
        <v>52.18</v>
      </c>
    </row>
    <row r="2797" spans="1:7" x14ac:dyDescent="0.25">
      <c r="A2797" t="s">
        <v>2897</v>
      </c>
      <c r="B2797">
        <v>252951108</v>
      </c>
      <c r="C2797">
        <v>48.76</v>
      </c>
      <c r="G2797">
        <v>48.76</v>
      </c>
    </row>
    <row r="2798" spans="1:7" x14ac:dyDescent="0.25">
      <c r="A2798" t="s">
        <v>2898</v>
      </c>
      <c r="B2798">
        <v>258591101</v>
      </c>
      <c r="C2798">
        <v>4.07</v>
      </c>
      <c r="E2798">
        <v>4.07</v>
      </c>
      <c r="G2798">
        <v>0</v>
      </c>
    </row>
    <row r="2799" spans="1:7" x14ac:dyDescent="0.25">
      <c r="A2799" t="s">
        <v>2899</v>
      </c>
      <c r="B2799">
        <v>42301101</v>
      </c>
      <c r="C2799">
        <v>19.940000000000001</v>
      </c>
      <c r="E2799">
        <v>3.77</v>
      </c>
      <c r="G2799">
        <v>16.170000000000002</v>
      </c>
    </row>
    <row r="2800" spans="1:7" x14ac:dyDescent="0.25">
      <c r="A2800" t="s">
        <v>2900</v>
      </c>
      <c r="B2800">
        <v>254561103</v>
      </c>
      <c r="C2800">
        <v>45.02</v>
      </c>
      <c r="G2800">
        <v>45.02</v>
      </c>
    </row>
    <row r="2801" spans="1:7" x14ac:dyDescent="0.25">
      <c r="A2801" t="s">
        <v>2901</v>
      </c>
      <c r="B2801">
        <v>254561104</v>
      </c>
      <c r="C2801">
        <v>53.33</v>
      </c>
      <c r="G2801">
        <v>53.33</v>
      </c>
    </row>
    <row r="2802" spans="1:7" x14ac:dyDescent="0.25">
      <c r="A2802" t="s">
        <v>2902</v>
      </c>
      <c r="B2802">
        <v>254561105</v>
      </c>
      <c r="C2802">
        <v>17.690000000000001</v>
      </c>
      <c r="G2802">
        <v>17.690000000000001</v>
      </c>
    </row>
    <row r="2803" spans="1:7" x14ac:dyDescent="0.25">
      <c r="A2803" t="s">
        <v>2903</v>
      </c>
      <c r="B2803">
        <v>254561106</v>
      </c>
      <c r="C2803">
        <v>36.619999999999997</v>
      </c>
      <c r="G2803">
        <v>36.619999999999997</v>
      </c>
    </row>
    <row r="2804" spans="1:7" x14ac:dyDescent="0.25">
      <c r="A2804" t="s">
        <v>2904</v>
      </c>
      <c r="B2804">
        <v>254401101</v>
      </c>
      <c r="C2804">
        <v>0.02</v>
      </c>
      <c r="G2804">
        <v>0.02</v>
      </c>
    </row>
    <row r="2805" spans="1:7" x14ac:dyDescent="0.25">
      <c r="A2805" t="s">
        <v>2905</v>
      </c>
      <c r="B2805">
        <v>254401102</v>
      </c>
      <c r="C2805">
        <v>49.23</v>
      </c>
      <c r="G2805">
        <v>49.23</v>
      </c>
    </row>
    <row r="2806" spans="1:7" x14ac:dyDescent="0.25">
      <c r="A2806" t="s">
        <v>2906</v>
      </c>
      <c r="B2806">
        <v>254401104</v>
      </c>
      <c r="C2806">
        <v>0.02</v>
      </c>
      <c r="G2806">
        <v>0.02</v>
      </c>
    </row>
    <row r="2807" spans="1:7" x14ac:dyDescent="0.25">
      <c r="A2807" t="s">
        <v>2907</v>
      </c>
      <c r="B2807">
        <v>254402105</v>
      </c>
      <c r="C2807">
        <v>88.97</v>
      </c>
      <c r="G2807">
        <v>88.97</v>
      </c>
    </row>
    <row r="2808" spans="1:7" x14ac:dyDescent="0.25">
      <c r="A2808" t="s">
        <v>2908</v>
      </c>
      <c r="B2808">
        <v>103571103</v>
      </c>
      <c r="C2808">
        <v>6.41</v>
      </c>
      <c r="G2808">
        <v>6.41</v>
      </c>
    </row>
    <row r="2809" spans="1:7" x14ac:dyDescent="0.25">
      <c r="A2809" t="s">
        <v>2909</v>
      </c>
      <c r="B2809">
        <v>103571104</v>
      </c>
      <c r="C2809">
        <v>25.49</v>
      </c>
      <c r="G2809">
        <v>25.49</v>
      </c>
    </row>
    <row r="2810" spans="1:7" x14ac:dyDescent="0.25">
      <c r="A2810" t="s">
        <v>2910</v>
      </c>
      <c r="B2810">
        <v>103571105</v>
      </c>
      <c r="C2810">
        <v>111.8</v>
      </c>
      <c r="E2810">
        <v>60.18</v>
      </c>
      <c r="G2810">
        <v>51.62</v>
      </c>
    </row>
    <row r="2811" spans="1:7" x14ac:dyDescent="0.25">
      <c r="A2811" t="s">
        <v>2911</v>
      </c>
      <c r="B2811">
        <v>42771111</v>
      </c>
      <c r="C2811">
        <v>32</v>
      </c>
      <c r="E2811">
        <v>7.84</v>
      </c>
      <c r="G2811">
        <v>24.16</v>
      </c>
    </row>
    <row r="2812" spans="1:7" x14ac:dyDescent="0.25">
      <c r="A2812" t="s">
        <v>2912</v>
      </c>
      <c r="B2812">
        <v>42771113</v>
      </c>
      <c r="C2812">
        <v>15.84</v>
      </c>
      <c r="E2812">
        <v>7.5</v>
      </c>
      <c r="G2812">
        <v>8.34</v>
      </c>
    </row>
    <row r="2813" spans="1:7" x14ac:dyDescent="0.25">
      <c r="A2813" t="s">
        <v>2913</v>
      </c>
      <c r="B2813">
        <v>42771114</v>
      </c>
      <c r="C2813">
        <v>103.63</v>
      </c>
      <c r="E2813">
        <v>53.83</v>
      </c>
      <c r="G2813">
        <v>49.8</v>
      </c>
    </row>
    <row r="2814" spans="1:7" x14ac:dyDescent="0.25">
      <c r="A2814" t="s">
        <v>2914</v>
      </c>
      <c r="B2814">
        <v>42771115</v>
      </c>
      <c r="C2814">
        <v>50.62</v>
      </c>
      <c r="E2814">
        <v>35.130000000000003</v>
      </c>
      <c r="G2814">
        <v>15.49</v>
      </c>
    </row>
    <row r="2815" spans="1:7" x14ac:dyDescent="0.25">
      <c r="A2815" t="s">
        <v>2915</v>
      </c>
      <c r="B2815">
        <v>42871101</v>
      </c>
      <c r="C2815">
        <v>79.83</v>
      </c>
      <c r="D2815">
        <v>1.44</v>
      </c>
      <c r="E2815">
        <v>41.6</v>
      </c>
      <c r="G2815">
        <v>36.79</v>
      </c>
    </row>
    <row r="2816" spans="1:7" x14ac:dyDescent="0.25">
      <c r="A2816" t="s">
        <v>2916</v>
      </c>
      <c r="B2816">
        <v>63591101</v>
      </c>
      <c r="C2816">
        <v>50.46</v>
      </c>
      <c r="E2816">
        <v>22.5</v>
      </c>
      <c r="G2816">
        <v>27.96</v>
      </c>
    </row>
    <row r="2817" spans="1:7" x14ac:dyDescent="0.25">
      <c r="A2817" t="s">
        <v>2917</v>
      </c>
      <c r="B2817">
        <v>63591102</v>
      </c>
      <c r="C2817">
        <v>1.96</v>
      </c>
      <c r="G2817">
        <v>1.96</v>
      </c>
    </row>
    <row r="2818" spans="1:7" x14ac:dyDescent="0.25">
      <c r="A2818" t="s">
        <v>2918</v>
      </c>
      <c r="B2818">
        <v>63591103</v>
      </c>
      <c r="C2818">
        <v>126.78</v>
      </c>
      <c r="G2818">
        <v>126.78</v>
      </c>
    </row>
    <row r="2819" spans="1:7" x14ac:dyDescent="0.25">
      <c r="A2819" t="s">
        <v>2919</v>
      </c>
      <c r="B2819">
        <v>63591104</v>
      </c>
      <c r="C2819">
        <v>7.49</v>
      </c>
      <c r="G2819">
        <v>7.49</v>
      </c>
    </row>
    <row r="2820" spans="1:7" x14ac:dyDescent="0.25">
      <c r="A2820" t="s">
        <v>2920</v>
      </c>
      <c r="B2820">
        <v>63591105</v>
      </c>
      <c r="C2820">
        <v>49.72</v>
      </c>
      <c r="E2820">
        <v>1.4</v>
      </c>
      <c r="G2820">
        <v>48.32</v>
      </c>
    </row>
    <row r="2821" spans="1:7" x14ac:dyDescent="0.25">
      <c r="A2821" t="s">
        <v>2921</v>
      </c>
      <c r="B2821">
        <v>63591106</v>
      </c>
      <c r="C2821">
        <v>11.11</v>
      </c>
      <c r="G2821">
        <v>11.11</v>
      </c>
    </row>
    <row r="2822" spans="1:7" x14ac:dyDescent="0.25">
      <c r="A2822" t="s">
        <v>2922</v>
      </c>
      <c r="B2822">
        <v>63591109</v>
      </c>
      <c r="C2822">
        <v>2.13</v>
      </c>
      <c r="G2822">
        <v>2.13</v>
      </c>
    </row>
    <row r="2823" spans="1:7" x14ac:dyDescent="0.25">
      <c r="A2823" t="s">
        <v>2923</v>
      </c>
      <c r="B2823">
        <v>63601102</v>
      </c>
      <c r="C2823">
        <v>1</v>
      </c>
      <c r="G2823">
        <v>1</v>
      </c>
    </row>
    <row r="2824" spans="1:7" x14ac:dyDescent="0.25">
      <c r="A2824" t="s">
        <v>2924</v>
      </c>
      <c r="B2824">
        <v>63601103</v>
      </c>
      <c r="C2824">
        <v>11.13</v>
      </c>
      <c r="G2824">
        <v>11.13</v>
      </c>
    </row>
    <row r="2825" spans="1:7" x14ac:dyDescent="0.25">
      <c r="A2825" t="s">
        <v>2925</v>
      </c>
      <c r="B2825">
        <v>63601104</v>
      </c>
      <c r="C2825">
        <v>15.09</v>
      </c>
      <c r="E2825">
        <v>12.86</v>
      </c>
      <c r="G2825">
        <v>2.23</v>
      </c>
    </row>
    <row r="2826" spans="1:7" x14ac:dyDescent="0.25">
      <c r="A2826" t="s">
        <v>2926</v>
      </c>
      <c r="B2826">
        <v>63601105</v>
      </c>
      <c r="C2826">
        <v>2.87</v>
      </c>
      <c r="G2826">
        <v>2.87</v>
      </c>
    </row>
    <row r="2827" spans="1:7" x14ac:dyDescent="0.25">
      <c r="A2827" t="s">
        <v>2927</v>
      </c>
      <c r="B2827">
        <v>63601106</v>
      </c>
      <c r="C2827">
        <v>1.76</v>
      </c>
      <c r="G2827">
        <v>1.76</v>
      </c>
    </row>
    <row r="2828" spans="1:7" x14ac:dyDescent="0.25">
      <c r="A2828" t="s">
        <v>2928</v>
      </c>
      <c r="B2828">
        <v>63601107</v>
      </c>
      <c r="C2828">
        <v>1.91</v>
      </c>
      <c r="G2828">
        <v>1.91</v>
      </c>
    </row>
    <row r="2829" spans="1:7" x14ac:dyDescent="0.25">
      <c r="A2829" t="s">
        <v>2929</v>
      </c>
      <c r="B2829">
        <v>63601108</v>
      </c>
      <c r="C2829">
        <v>51.98</v>
      </c>
      <c r="E2829">
        <v>29.74</v>
      </c>
      <c r="G2829">
        <v>22.24</v>
      </c>
    </row>
    <row r="2830" spans="1:7" x14ac:dyDescent="0.25">
      <c r="A2830" t="s">
        <v>2930</v>
      </c>
      <c r="B2830">
        <v>63601109</v>
      </c>
      <c r="C2830">
        <v>5.64</v>
      </c>
      <c r="E2830">
        <v>0.81</v>
      </c>
      <c r="G2830">
        <v>4.83</v>
      </c>
    </row>
    <row r="2831" spans="1:7" x14ac:dyDescent="0.25">
      <c r="A2831" t="s">
        <v>2931</v>
      </c>
      <c r="B2831">
        <v>63601110</v>
      </c>
      <c r="C2831">
        <v>2.36</v>
      </c>
      <c r="G2831">
        <v>2.36</v>
      </c>
    </row>
    <row r="2832" spans="1:7" x14ac:dyDescent="0.25">
      <c r="A2832" t="s">
        <v>2932</v>
      </c>
      <c r="B2832">
        <v>63601111</v>
      </c>
      <c r="C2832">
        <v>13.03</v>
      </c>
      <c r="E2832">
        <v>10.119999999999999</v>
      </c>
      <c r="G2832">
        <v>2.91</v>
      </c>
    </row>
    <row r="2833" spans="1:7" x14ac:dyDescent="0.25">
      <c r="A2833" t="s">
        <v>2933</v>
      </c>
      <c r="B2833">
        <v>63601112</v>
      </c>
      <c r="C2833">
        <v>3.33</v>
      </c>
      <c r="E2833">
        <v>0.19</v>
      </c>
      <c r="G2833">
        <v>3.14</v>
      </c>
    </row>
    <row r="2834" spans="1:7" x14ac:dyDescent="0.25">
      <c r="A2834" t="s">
        <v>2934</v>
      </c>
      <c r="B2834">
        <v>42450411</v>
      </c>
      <c r="C2834">
        <v>7.07</v>
      </c>
      <c r="G2834">
        <v>7.07</v>
      </c>
    </row>
    <row r="2835" spans="1:7" x14ac:dyDescent="0.25">
      <c r="A2835" t="s">
        <v>2935</v>
      </c>
      <c r="B2835">
        <v>42450413</v>
      </c>
      <c r="C2835">
        <v>6.46</v>
      </c>
      <c r="G2835">
        <v>6.46</v>
      </c>
    </row>
    <row r="2836" spans="1:7" x14ac:dyDescent="0.25">
      <c r="A2836" t="s">
        <v>2936</v>
      </c>
      <c r="B2836">
        <v>42450414</v>
      </c>
      <c r="C2836">
        <v>8.2899999999999991</v>
      </c>
      <c r="G2836">
        <v>8.2899999999999991</v>
      </c>
    </row>
    <row r="2837" spans="1:7" x14ac:dyDescent="0.25">
      <c r="A2837" t="s">
        <v>2937</v>
      </c>
      <c r="B2837">
        <v>42450415</v>
      </c>
      <c r="C2837">
        <v>7.61</v>
      </c>
      <c r="G2837">
        <v>7.61</v>
      </c>
    </row>
    <row r="2838" spans="1:7" x14ac:dyDescent="0.25">
      <c r="A2838" t="s">
        <v>2938</v>
      </c>
      <c r="B2838">
        <v>42451101</v>
      </c>
      <c r="C2838">
        <v>16.3</v>
      </c>
      <c r="G2838">
        <v>16.3</v>
      </c>
    </row>
    <row r="2839" spans="1:7" x14ac:dyDescent="0.25">
      <c r="A2839" t="s">
        <v>2939</v>
      </c>
      <c r="B2839">
        <v>42451102</v>
      </c>
      <c r="C2839">
        <v>2.4900000000000002</v>
      </c>
      <c r="G2839">
        <v>2.4900000000000002</v>
      </c>
    </row>
    <row r="2840" spans="1:7" x14ac:dyDescent="0.25">
      <c r="A2840" t="s">
        <v>2940</v>
      </c>
      <c r="B2840">
        <v>42550401</v>
      </c>
      <c r="C2840">
        <v>2.8</v>
      </c>
      <c r="G2840">
        <v>2.8</v>
      </c>
    </row>
    <row r="2841" spans="1:7" x14ac:dyDescent="0.25">
      <c r="A2841" t="s">
        <v>2941</v>
      </c>
      <c r="B2841">
        <v>162981702</v>
      </c>
      <c r="C2841">
        <v>56.27</v>
      </c>
      <c r="G2841">
        <v>56.27</v>
      </c>
    </row>
    <row r="2842" spans="1:7" x14ac:dyDescent="0.25">
      <c r="A2842" t="s">
        <v>2942</v>
      </c>
      <c r="B2842">
        <v>162981703</v>
      </c>
      <c r="C2842">
        <v>127.51</v>
      </c>
      <c r="G2842">
        <v>127.51</v>
      </c>
    </row>
    <row r="2843" spans="1:7" x14ac:dyDescent="0.25">
      <c r="A2843" t="s">
        <v>2943</v>
      </c>
      <c r="B2843">
        <v>162981704</v>
      </c>
      <c r="C2843">
        <v>39.28</v>
      </c>
      <c r="G2843">
        <v>39.28</v>
      </c>
    </row>
    <row r="2844" spans="1:7" x14ac:dyDescent="0.25">
      <c r="A2844" t="s">
        <v>2944</v>
      </c>
      <c r="B2844">
        <v>14341103</v>
      </c>
      <c r="C2844">
        <v>18.13</v>
      </c>
      <c r="D2844">
        <v>0.59</v>
      </c>
      <c r="G2844">
        <v>17.54</v>
      </c>
    </row>
    <row r="2845" spans="1:7" x14ac:dyDescent="0.25">
      <c r="A2845" t="s">
        <v>2945</v>
      </c>
      <c r="B2845">
        <v>14341105</v>
      </c>
      <c r="C2845">
        <v>14.15</v>
      </c>
      <c r="E2845">
        <v>3.98</v>
      </c>
      <c r="G2845">
        <v>10.17</v>
      </c>
    </row>
    <row r="2846" spans="1:7" x14ac:dyDescent="0.25">
      <c r="A2846" t="s">
        <v>2946</v>
      </c>
      <c r="B2846">
        <v>14341106</v>
      </c>
      <c r="C2846">
        <v>21.32</v>
      </c>
      <c r="D2846">
        <v>1.97</v>
      </c>
      <c r="E2846">
        <v>6.78</v>
      </c>
      <c r="G2846">
        <v>12.57</v>
      </c>
    </row>
    <row r="2847" spans="1:7" x14ac:dyDescent="0.25">
      <c r="A2847" t="s">
        <v>2947</v>
      </c>
      <c r="B2847">
        <v>13751101</v>
      </c>
      <c r="C2847">
        <v>2.56</v>
      </c>
      <c r="G2847">
        <v>2.56</v>
      </c>
    </row>
    <row r="2848" spans="1:7" x14ac:dyDescent="0.25">
      <c r="A2848" t="s">
        <v>2948</v>
      </c>
      <c r="B2848">
        <v>13751102</v>
      </c>
      <c r="C2848">
        <v>88.13</v>
      </c>
      <c r="E2848">
        <v>45.63</v>
      </c>
      <c r="G2848">
        <v>42.5</v>
      </c>
    </row>
    <row r="2849" spans="1:7" x14ac:dyDescent="0.25">
      <c r="A2849" t="s">
        <v>2949</v>
      </c>
      <c r="B2849">
        <v>13751103</v>
      </c>
      <c r="C2849">
        <v>14.67</v>
      </c>
      <c r="G2849">
        <v>14.67</v>
      </c>
    </row>
    <row r="2850" spans="1:7" x14ac:dyDescent="0.25">
      <c r="A2850" t="s">
        <v>2950</v>
      </c>
      <c r="B2850">
        <v>83771101</v>
      </c>
      <c r="C2850">
        <v>9.94</v>
      </c>
      <c r="G2850">
        <v>9.94</v>
      </c>
    </row>
    <row r="2851" spans="1:7" x14ac:dyDescent="0.25">
      <c r="A2851" t="s">
        <v>2951</v>
      </c>
      <c r="B2851">
        <v>83771102</v>
      </c>
      <c r="C2851">
        <v>15.36</v>
      </c>
      <c r="E2851">
        <v>0.12</v>
      </c>
      <c r="G2851">
        <v>15.24</v>
      </c>
    </row>
    <row r="2852" spans="1:7" x14ac:dyDescent="0.25">
      <c r="A2852" t="s">
        <v>2952</v>
      </c>
      <c r="B2852">
        <v>83771103</v>
      </c>
      <c r="C2852">
        <v>15.52</v>
      </c>
      <c r="G2852">
        <v>15.52</v>
      </c>
    </row>
    <row r="2853" spans="1:7" x14ac:dyDescent="0.25">
      <c r="A2853" t="s">
        <v>2953</v>
      </c>
      <c r="B2853">
        <v>83771104</v>
      </c>
      <c r="C2853">
        <v>3.73</v>
      </c>
      <c r="G2853">
        <v>3.73</v>
      </c>
    </row>
    <row r="2854" spans="1:7" x14ac:dyDescent="0.25">
      <c r="A2854" t="s">
        <v>2954</v>
      </c>
      <c r="B2854">
        <v>83771105</v>
      </c>
      <c r="C2854">
        <v>11.62</v>
      </c>
      <c r="G2854">
        <v>11.62</v>
      </c>
    </row>
    <row r="2855" spans="1:7" x14ac:dyDescent="0.25">
      <c r="A2855" t="s">
        <v>2955</v>
      </c>
      <c r="B2855">
        <v>83771108</v>
      </c>
      <c r="C2855">
        <v>10.93</v>
      </c>
      <c r="G2855">
        <v>10.93</v>
      </c>
    </row>
    <row r="2856" spans="1:7" x14ac:dyDescent="0.25">
      <c r="A2856" t="s">
        <v>2956</v>
      </c>
      <c r="B2856">
        <v>163281101</v>
      </c>
      <c r="C2856">
        <v>18.260000000000002</v>
      </c>
      <c r="G2856">
        <v>18.260000000000002</v>
      </c>
    </row>
    <row r="2857" spans="1:7" x14ac:dyDescent="0.25">
      <c r="A2857" t="s">
        <v>2957</v>
      </c>
      <c r="B2857">
        <v>163281102</v>
      </c>
      <c r="C2857">
        <v>87.15</v>
      </c>
      <c r="G2857">
        <v>87.15</v>
      </c>
    </row>
    <row r="2858" spans="1:7" x14ac:dyDescent="0.25">
      <c r="A2858" t="s">
        <v>2958</v>
      </c>
      <c r="B2858">
        <v>182852201</v>
      </c>
      <c r="C2858">
        <v>17.32</v>
      </c>
      <c r="E2858">
        <v>14.59</v>
      </c>
      <c r="G2858">
        <v>2.73</v>
      </c>
    </row>
    <row r="2859" spans="1:7" x14ac:dyDescent="0.25">
      <c r="A2859" t="s">
        <v>2959</v>
      </c>
      <c r="B2859">
        <v>182852202</v>
      </c>
      <c r="C2859">
        <v>46.34</v>
      </c>
      <c r="E2859">
        <v>14.57</v>
      </c>
      <c r="G2859">
        <v>31.77</v>
      </c>
    </row>
    <row r="2860" spans="1:7" x14ac:dyDescent="0.25">
      <c r="A2860" t="s">
        <v>2960</v>
      </c>
      <c r="B2860">
        <v>182852203</v>
      </c>
      <c r="C2860">
        <v>22.78</v>
      </c>
      <c r="E2860">
        <v>3.04</v>
      </c>
      <c r="G2860">
        <v>19.739999999999998</v>
      </c>
    </row>
    <row r="2861" spans="1:7" x14ac:dyDescent="0.25">
      <c r="A2861" t="s">
        <v>2961</v>
      </c>
      <c r="B2861">
        <v>182852204</v>
      </c>
      <c r="C2861">
        <v>24.57</v>
      </c>
      <c r="E2861">
        <v>4.3899999999999997</v>
      </c>
      <c r="G2861">
        <v>20.18</v>
      </c>
    </row>
    <row r="2862" spans="1:7" x14ac:dyDescent="0.25">
      <c r="A2862" t="s">
        <v>2962</v>
      </c>
      <c r="B2862">
        <v>162701701</v>
      </c>
      <c r="C2862">
        <v>9.7200000000000006</v>
      </c>
      <c r="G2862">
        <v>9.7200000000000006</v>
      </c>
    </row>
    <row r="2863" spans="1:7" x14ac:dyDescent="0.25">
      <c r="A2863" t="s">
        <v>2963</v>
      </c>
      <c r="B2863">
        <v>162701702</v>
      </c>
      <c r="C2863">
        <v>6.9</v>
      </c>
      <c r="G2863">
        <v>6.9</v>
      </c>
    </row>
    <row r="2864" spans="1:7" x14ac:dyDescent="0.25">
      <c r="A2864" t="s">
        <v>2964</v>
      </c>
      <c r="B2864">
        <v>162701703</v>
      </c>
      <c r="C2864">
        <v>5.61</v>
      </c>
      <c r="G2864">
        <v>5.61</v>
      </c>
    </row>
    <row r="2865" spans="1:7" x14ac:dyDescent="0.25">
      <c r="A2865" t="s">
        <v>2965</v>
      </c>
      <c r="B2865">
        <v>162701706</v>
      </c>
      <c r="C2865">
        <v>6.88</v>
      </c>
      <c r="G2865">
        <v>6.88</v>
      </c>
    </row>
    <row r="2866" spans="1:7" x14ac:dyDescent="0.25">
      <c r="A2866" t="s">
        <v>2966</v>
      </c>
      <c r="B2866">
        <v>162701707</v>
      </c>
      <c r="C2866">
        <v>48.43</v>
      </c>
      <c r="G2866">
        <v>48.43</v>
      </c>
    </row>
    <row r="2867" spans="1:7" x14ac:dyDescent="0.25">
      <c r="A2867" t="s">
        <v>2967</v>
      </c>
      <c r="B2867">
        <v>103581101</v>
      </c>
      <c r="C2867">
        <v>56.34</v>
      </c>
      <c r="G2867">
        <v>56.34</v>
      </c>
    </row>
    <row r="2868" spans="1:7" x14ac:dyDescent="0.25">
      <c r="A2868" t="s">
        <v>2968</v>
      </c>
      <c r="B2868">
        <v>14502104</v>
      </c>
      <c r="C2868">
        <v>3.86</v>
      </c>
      <c r="G2868">
        <v>3.86</v>
      </c>
    </row>
    <row r="2869" spans="1:7" x14ac:dyDescent="0.25">
      <c r="A2869" t="s">
        <v>2969</v>
      </c>
      <c r="B2869">
        <v>14502105</v>
      </c>
      <c r="C2869">
        <v>3.93</v>
      </c>
      <c r="G2869">
        <v>3.93</v>
      </c>
    </row>
    <row r="2870" spans="1:7" x14ac:dyDescent="0.25">
      <c r="A2870" t="s">
        <v>2970</v>
      </c>
      <c r="B2870">
        <v>14502106</v>
      </c>
      <c r="C2870">
        <v>5.5</v>
      </c>
      <c r="G2870">
        <v>5.5</v>
      </c>
    </row>
    <row r="2871" spans="1:7" x14ac:dyDescent="0.25">
      <c r="A2871" t="s">
        <v>2971</v>
      </c>
      <c r="B2871">
        <v>14502107</v>
      </c>
      <c r="C2871">
        <v>13.89</v>
      </c>
      <c r="E2871">
        <v>3</v>
      </c>
      <c r="G2871">
        <v>10.89</v>
      </c>
    </row>
    <row r="2872" spans="1:7" x14ac:dyDescent="0.25">
      <c r="A2872" t="s">
        <v>2972</v>
      </c>
      <c r="B2872">
        <v>14502108</v>
      </c>
      <c r="C2872">
        <v>13.41</v>
      </c>
      <c r="D2872">
        <v>5.17</v>
      </c>
      <c r="G2872">
        <v>8.24</v>
      </c>
    </row>
    <row r="2873" spans="1:7" x14ac:dyDescent="0.25">
      <c r="A2873" t="s">
        <v>2973</v>
      </c>
      <c r="B2873">
        <v>14502109</v>
      </c>
      <c r="C2873">
        <v>4.72</v>
      </c>
      <c r="G2873">
        <v>4.72</v>
      </c>
    </row>
    <row r="2874" spans="1:7" x14ac:dyDescent="0.25">
      <c r="A2874" t="s">
        <v>2974</v>
      </c>
      <c r="B2874">
        <v>14502110</v>
      </c>
      <c r="C2874">
        <v>11.21</v>
      </c>
      <c r="E2874">
        <v>5.91</v>
      </c>
      <c r="G2874">
        <v>5.3</v>
      </c>
    </row>
    <row r="2875" spans="1:7" x14ac:dyDescent="0.25">
      <c r="A2875" t="s">
        <v>2975</v>
      </c>
      <c r="B2875">
        <v>13780401</v>
      </c>
      <c r="C2875">
        <v>4.0199999999999996</v>
      </c>
      <c r="G2875">
        <v>4.0199999999999996</v>
      </c>
    </row>
    <row r="2876" spans="1:7" x14ac:dyDescent="0.25">
      <c r="A2876" t="s">
        <v>2976</v>
      </c>
      <c r="B2876">
        <v>102541101</v>
      </c>
      <c r="C2876">
        <v>149.13</v>
      </c>
      <c r="D2876">
        <v>6.23</v>
      </c>
      <c r="E2876">
        <v>140.75</v>
      </c>
      <c r="G2876">
        <v>2.15</v>
      </c>
    </row>
    <row r="2877" spans="1:7" x14ac:dyDescent="0.25">
      <c r="A2877" t="s">
        <v>2977</v>
      </c>
      <c r="B2877">
        <v>102541102</v>
      </c>
      <c r="C2877">
        <v>129.61000000000001</v>
      </c>
      <c r="D2877">
        <v>86.85</v>
      </c>
      <c r="E2877">
        <v>41.93</v>
      </c>
      <c r="G2877">
        <v>0.83</v>
      </c>
    </row>
    <row r="2878" spans="1:7" x14ac:dyDescent="0.25">
      <c r="A2878" t="s">
        <v>2978</v>
      </c>
      <c r="B2878">
        <v>168891101</v>
      </c>
      <c r="C2878">
        <v>2.14</v>
      </c>
      <c r="G2878">
        <v>2.14</v>
      </c>
    </row>
    <row r="2879" spans="1:7" x14ac:dyDescent="0.25">
      <c r="A2879" t="s">
        <v>2979</v>
      </c>
      <c r="B2879">
        <v>254531106</v>
      </c>
      <c r="C2879">
        <v>13.92</v>
      </c>
      <c r="G2879">
        <v>13.92</v>
      </c>
    </row>
    <row r="2880" spans="1:7" x14ac:dyDescent="0.25">
      <c r="A2880" t="s">
        <v>2980</v>
      </c>
      <c r="B2880">
        <v>254531107</v>
      </c>
      <c r="C2880">
        <v>19.14</v>
      </c>
      <c r="G2880">
        <v>19.14</v>
      </c>
    </row>
    <row r="2881" spans="1:7" x14ac:dyDescent="0.25">
      <c r="A2881" t="s">
        <v>2981</v>
      </c>
      <c r="B2881">
        <v>254531108</v>
      </c>
      <c r="C2881">
        <v>108.42</v>
      </c>
      <c r="G2881">
        <v>108.42</v>
      </c>
    </row>
    <row r="2882" spans="1:7" x14ac:dyDescent="0.25">
      <c r="A2882" t="s">
        <v>2982</v>
      </c>
      <c r="B2882">
        <v>254531109</v>
      </c>
      <c r="C2882">
        <v>6.95</v>
      </c>
      <c r="G2882">
        <v>6.95</v>
      </c>
    </row>
    <row r="2883" spans="1:7" x14ac:dyDescent="0.25">
      <c r="A2883" t="s">
        <v>2983</v>
      </c>
      <c r="B2883">
        <v>254531110</v>
      </c>
      <c r="C2883">
        <v>16.190000000000001</v>
      </c>
      <c r="G2883">
        <v>16.190000000000001</v>
      </c>
    </row>
    <row r="2884" spans="1:7" x14ac:dyDescent="0.25">
      <c r="A2884" t="s">
        <v>2984</v>
      </c>
      <c r="B2884">
        <v>254531111</v>
      </c>
      <c r="C2884">
        <v>29.93</v>
      </c>
      <c r="G2884">
        <v>29.93</v>
      </c>
    </row>
    <row r="2885" spans="1:7" x14ac:dyDescent="0.25">
      <c r="A2885" t="s">
        <v>2985</v>
      </c>
      <c r="B2885">
        <v>13350401</v>
      </c>
      <c r="C2885">
        <v>5.7</v>
      </c>
      <c r="E2885">
        <v>1.6</v>
      </c>
      <c r="G2885">
        <v>4.0999999999999996</v>
      </c>
    </row>
    <row r="2886" spans="1:7" x14ac:dyDescent="0.25">
      <c r="A2886" t="s">
        <v>2986</v>
      </c>
      <c r="B2886">
        <v>13350402</v>
      </c>
      <c r="C2886">
        <v>5.17</v>
      </c>
      <c r="E2886">
        <v>2.97</v>
      </c>
      <c r="G2886">
        <v>2.2000000000000002</v>
      </c>
    </row>
    <row r="2887" spans="1:7" x14ac:dyDescent="0.25">
      <c r="A2887" t="s">
        <v>2987</v>
      </c>
      <c r="B2887">
        <v>13740401</v>
      </c>
      <c r="C2887">
        <v>5.38</v>
      </c>
      <c r="G2887">
        <v>5.38</v>
      </c>
    </row>
    <row r="2888" spans="1:7" x14ac:dyDescent="0.25">
      <c r="A2888" t="s">
        <v>2988</v>
      </c>
      <c r="B2888">
        <v>12200403</v>
      </c>
      <c r="C2888">
        <v>0.51</v>
      </c>
      <c r="G2888">
        <v>0.51</v>
      </c>
    </row>
    <row r="2889" spans="1:7" x14ac:dyDescent="0.25">
      <c r="A2889" t="s">
        <v>2989</v>
      </c>
      <c r="B2889">
        <v>12200404</v>
      </c>
      <c r="C2889">
        <v>6.44</v>
      </c>
      <c r="G2889">
        <v>6.44</v>
      </c>
    </row>
    <row r="2890" spans="1:7" x14ac:dyDescent="0.25">
      <c r="A2890" t="s">
        <v>2990</v>
      </c>
      <c r="B2890">
        <v>12980401</v>
      </c>
      <c r="C2890">
        <v>4.5199999999999996</v>
      </c>
      <c r="G2890">
        <v>4.5199999999999996</v>
      </c>
    </row>
    <row r="2891" spans="1:7" x14ac:dyDescent="0.25">
      <c r="A2891" t="s">
        <v>2991</v>
      </c>
      <c r="B2891">
        <v>252961101</v>
      </c>
      <c r="C2891">
        <v>12.15</v>
      </c>
      <c r="G2891">
        <v>12.15</v>
      </c>
    </row>
    <row r="2892" spans="1:7" x14ac:dyDescent="0.25">
      <c r="A2892" t="s">
        <v>2992</v>
      </c>
      <c r="B2892">
        <v>252961102</v>
      </c>
      <c r="C2892">
        <v>7.71</v>
      </c>
      <c r="G2892">
        <v>7.71</v>
      </c>
    </row>
    <row r="2893" spans="1:7" x14ac:dyDescent="0.25">
      <c r="A2893" t="s">
        <v>2993</v>
      </c>
      <c r="B2893">
        <v>252961104</v>
      </c>
      <c r="C2893">
        <v>9.94</v>
      </c>
      <c r="G2893">
        <v>9.94</v>
      </c>
    </row>
    <row r="2894" spans="1:7" x14ac:dyDescent="0.25">
      <c r="A2894" t="s">
        <v>2994</v>
      </c>
      <c r="B2894">
        <v>163151101</v>
      </c>
      <c r="C2894">
        <v>58</v>
      </c>
      <c r="G2894">
        <v>58</v>
      </c>
    </row>
    <row r="2895" spans="1:7" x14ac:dyDescent="0.25">
      <c r="A2895" t="s">
        <v>2995</v>
      </c>
      <c r="B2895">
        <v>163151102</v>
      </c>
      <c r="C2895">
        <v>21.72</v>
      </c>
      <c r="G2895">
        <v>21.72</v>
      </c>
    </row>
    <row r="2896" spans="1:7" x14ac:dyDescent="0.25">
      <c r="A2896" t="s">
        <v>2996</v>
      </c>
      <c r="B2896">
        <v>24240402</v>
      </c>
      <c r="C2896">
        <v>1.19</v>
      </c>
      <c r="D2896">
        <v>0.02</v>
      </c>
      <c r="G2896">
        <v>1.17</v>
      </c>
    </row>
    <row r="2897" spans="1:7" x14ac:dyDescent="0.25">
      <c r="A2897" t="s">
        <v>2997</v>
      </c>
      <c r="B2897">
        <v>83330411</v>
      </c>
      <c r="C2897">
        <v>2.31</v>
      </c>
      <c r="G2897">
        <v>2.31</v>
      </c>
    </row>
    <row r="2898" spans="1:7" x14ac:dyDescent="0.25">
      <c r="A2898" t="s">
        <v>2998</v>
      </c>
      <c r="B2898">
        <v>83330413</v>
      </c>
      <c r="C2898">
        <v>1.22</v>
      </c>
      <c r="G2898">
        <v>1.22</v>
      </c>
    </row>
    <row r="2899" spans="1:7" x14ac:dyDescent="0.25">
      <c r="A2899" t="s">
        <v>2999</v>
      </c>
      <c r="B2899">
        <v>83330414</v>
      </c>
      <c r="C2899">
        <v>1.28</v>
      </c>
      <c r="G2899">
        <v>1.28</v>
      </c>
    </row>
    <row r="2900" spans="1:7" x14ac:dyDescent="0.25">
      <c r="A2900" t="s">
        <v>3000</v>
      </c>
      <c r="B2900">
        <v>83332101</v>
      </c>
      <c r="C2900">
        <v>102.59</v>
      </c>
      <c r="G2900">
        <v>102.59</v>
      </c>
    </row>
    <row r="2901" spans="1:7" x14ac:dyDescent="0.25">
      <c r="A2901" t="s">
        <v>3001</v>
      </c>
      <c r="B2901">
        <v>163481101</v>
      </c>
      <c r="C2901">
        <v>3.23</v>
      </c>
      <c r="G2901">
        <v>3.23</v>
      </c>
    </row>
    <row r="2902" spans="1:7" x14ac:dyDescent="0.25">
      <c r="A2902" t="s">
        <v>3002</v>
      </c>
      <c r="B2902">
        <v>163481102</v>
      </c>
      <c r="C2902">
        <v>31.75</v>
      </c>
      <c r="G2902">
        <v>31.75</v>
      </c>
    </row>
    <row r="2903" spans="1:7" x14ac:dyDescent="0.25">
      <c r="A2903" t="s">
        <v>3003</v>
      </c>
      <c r="B2903">
        <v>163481103</v>
      </c>
      <c r="C2903">
        <v>1.8</v>
      </c>
      <c r="G2903">
        <v>1.8</v>
      </c>
    </row>
    <row r="2904" spans="1:7" x14ac:dyDescent="0.25">
      <c r="A2904" t="s">
        <v>3004</v>
      </c>
      <c r="B2904">
        <v>163481105</v>
      </c>
      <c r="C2904">
        <v>20.89</v>
      </c>
      <c r="G2904">
        <v>20.89</v>
      </c>
    </row>
    <row r="2905" spans="1:7" x14ac:dyDescent="0.25">
      <c r="A2905" t="s">
        <v>3005</v>
      </c>
      <c r="B2905">
        <v>163481107</v>
      </c>
      <c r="C2905">
        <v>0.04</v>
      </c>
      <c r="G2905">
        <v>0.04</v>
      </c>
    </row>
    <row r="2906" spans="1:7" x14ac:dyDescent="0.25">
      <c r="A2906" t="s">
        <v>3006</v>
      </c>
      <c r="B2906">
        <v>163481108</v>
      </c>
      <c r="C2906">
        <v>0.44</v>
      </c>
      <c r="G2906">
        <v>0.44</v>
      </c>
    </row>
    <row r="2907" spans="1:7" x14ac:dyDescent="0.25">
      <c r="A2907" t="s">
        <v>3007</v>
      </c>
      <c r="B2907">
        <v>163481109</v>
      </c>
      <c r="C2907">
        <v>53.12</v>
      </c>
      <c r="G2907">
        <v>53.12</v>
      </c>
    </row>
    <row r="2908" spans="1:7" x14ac:dyDescent="0.25">
      <c r="A2908" t="s">
        <v>3008</v>
      </c>
      <c r="B2908">
        <v>163481110</v>
      </c>
      <c r="C2908">
        <v>12.68</v>
      </c>
      <c r="G2908">
        <v>12.68</v>
      </c>
    </row>
    <row r="2909" spans="1:7" x14ac:dyDescent="0.25">
      <c r="A2909" t="s">
        <v>3009</v>
      </c>
      <c r="B2909">
        <v>163481111</v>
      </c>
      <c r="C2909">
        <v>19.87</v>
      </c>
      <c r="G2909">
        <v>19.87</v>
      </c>
    </row>
    <row r="2910" spans="1:7" x14ac:dyDescent="0.25">
      <c r="A2910" t="s">
        <v>3010</v>
      </c>
      <c r="B2910">
        <v>163481112</v>
      </c>
      <c r="C2910">
        <v>0.03</v>
      </c>
      <c r="G2910">
        <v>0.03</v>
      </c>
    </row>
    <row r="2911" spans="1:7" x14ac:dyDescent="0.25">
      <c r="A2911" t="s">
        <v>3011</v>
      </c>
      <c r="B2911">
        <v>163481113</v>
      </c>
      <c r="C2911">
        <v>2.12</v>
      </c>
      <c r="G2911">
        <v>2.12</v>
      </c>
    </row>
    <row r="2912" spans="1:7" x14ac:dyDescent="0.25">
      <c r="A2912" t="s">
        <v>3012</v>
      </c>
      <c r="B2912">
        <v>163481114</v>
      </c>
      <c r="C2912">
        <v>9.8000000000000007</v>
      </c>
      <c r="G2912">
        <v>9.8000000000000007</v>
      </c>
    </row>
    <row r="2913" spans="1:7" x14ac:dyDescent="0.25">
      <c r="A2913" t="s">
        <v>3013</v>
      </c>
      <c r="B2913">
        <v>163481115</v>
      </c>
      <c r="C2913">
        <v>14.66</v>
      </c>
      <c r="G2913">
        <v>14.66</v>
      </c>
    </row>
    <row r="2914" spans="1:7" x14ac:dyDescent="0.25">
      <c r="A2914" t="s">
        <v>3014</v>
      </c>
      <c r="B2914">
        <v>252971101</v>
      </c>
      <c r="C2914">
        <v>20.32</v>
      </c>
      <c r="G2914">
        <v>20.32</v>
      </c>
    </row>
    <row r="2915" spans="1:7" x14ac:dyDescent="0.25">
      <c r="A2915" t="s">
        <v>3015</v>
      </c>
      <c r="B2915">
        <v>252971102</v>
      </c>
      <c r="C2915">
        <v>18.170000000000002</v>
      </c>
      <c r="G2915">
        <v>18.170000000000002</v>
      </c>
    </row>
    <row r="2916" spans="1:7" x14ac:dyDescent="0.25">
      <c r="A2916" t="s">
        <v>3016</v>
      </c>
      <c r="B2916">
        <v>252971103</v>
      </c>
      <c r="C2916">
        <v>18.05</v>
      </c>
      <c r="G2916">
        <v>18.05</v>
      </c>
    </row>
    <row r="2917" spans="1:7" x14ac:dyDescent="0.25">
      <c r="A2917" t="s">
        <v>3017</v>
      </c>
      <c r="B2917">
        <v>252971105</v>
      </c>
      <c r="C2917">
        <v>0.96</v>
      </c>
      <c r="G2917">
        <v>0.96</v>
      </c>
    </row>
    <row r="2918" spans="1:7" x14ac:dyDescent="0.25">
      <c r="A2918" t="s">
        <v>3018</v>
      </c>
      <c r="B2918">
        <v>252971106</v>
      </c>
      <c r="C2918">
        <v>64.45</v>
      </c>
      <c r="G2918">
        <v>64.45</v>
      </c>
    </row>
    <row r="2919" spans="1:7" x14ac:dyDescent="0.25">
      <c r="A2919" t="s">
        <v>3019</v>
      </c>
      <c r="B2919">
        <v>152491101</v>
      </c>
      <c r="C2919">
        <v>78.709999999999994</v>
      </c>
      <c r="E2919">
        <v>78.709999999999994</v>
      </c>
      <c r="G2919">
        <v>0</v>
      </c>
    </row>
    <row r="2920" spans="1:7" x14ac:dyDescent="0.25">
      <c r="A2920" t="s">
        <v>3020</v>
      </c>
      <c r="B2920">
        <v>152491102</v>
      </c>
      <c r="C2920">
        <v>36.6</v>
      </c>
      <c r="E2920">
        <v>36.6</v>
      </c>
      <c r="G2920">
        <v>0</v>
      </c>
    </row>
    <row r="2921" spans="1:7" x14ac:dyDescent="0.25">
      <c r="A2921" t="s">
        <v>3021</v>
      </c>
      <c r="B2921">
        <v>254291102</v>
      </c>
      <c r="C2921">
        <v>37.869999999999997</v>
      </c>
      <c r="G2921">
        <v>37.869999999999997</v>
      </c>
    </row>
    <row r="2922" spans="1:7" x14ac:dyDescent="0.25">
      <c r="A2922" t="s">
        <v>3022</v>
      </c>
      <c r="B2922">
        <v>254291103</v>
      </c>
      <c r="C2922">
        <v>0.32</v>
      </c>
      <c r="G2922">
        <v>0.32</v>
      </c>
    </row>
    <row r="2923" spans="1:7" x14ac:dyDescent="0.25">
      <c r="A2923" t="s">
        <v>3023</v>
      </c>
      <c r="B2923">
        <v>254291104</v>
      </c>
      <c r="C2923">
        <v>5.27</v>
      </c>
      <c r="G2923">
        <v>5.27</v>
      </c>
    </row>
    <row r="2924" spans="1:7" x14ac:dyDescent="0.25">
      <c r="A2924" t="s">
        <v>3024</v>
      </c>
      <c r="B2924">
        <v>253731101</v>
      </c>
      <c r="C2924">
        <v>16</v>
      </c>
      <c r="G2924">
        <v>16</v>
      </c>
    </row>
    <row r="2925" spans="1:7" x14ac:dyDescent="0.25">
      <c r="A2925" t="s">
        <v>3025</v>
      </c>
      <c r="B2925">
        <v>253731102</v>
      </c>
      <c r="C2925">
        <v>4.16</v>
      </c>
      <c r="G2925">
        <v>4.16</v>
      </c>
    </row>
    <row r="2926" spans="1:7" x14ac:dyDescent="0.25">
      <c r="A2926" t="s">
        <v>3026</v>
      </c>
      <c r="B2926">
        <v>253731103</v>
      </c>
      <c r="C2926">
        <v>5.9</v>
      </c>
      <c r="G2926">
        <v>5.9</v>
      </c>
    </row>
    <row r="2927" spans="1:7" x14ac:dyDescent="0.25">
      <c r="A2927" t="s">
        <v>3027</v>
      </c>
      <c r="B2927">
        <v>253731104</v>
      </c>
      <c r="C2927">
        <v>16.63</v>
      </c>
      <c r="G2927">
        <v>16.63</v>
      </c>
    </row>
    <row r="2928" spans="1:7" x14ac:dyDescent="0.25">
      <c r="A2928" t="s">
        <v>3028</v>
      </c>
      <c r="B2928">
        <v>253731105</v>
      </c>
      <c r="C2928">
        <v>6.02</v>
      </c>
      <c r="G2928">
        <v>6.02</v>
      </c>
    </row>
    <row r="2929" spans="1:7" x14ac:dyDescent="0.25">
      <c r="A2929" t="s">
        <v>3029</v>
      </c>
      <c r="B2929">
        <v>253731106</v>
      </c>
      <c r="C2929">
        <v>5.92</v>
      </c>
      <c r="G2929">
        <v>5.92</v>
      </c>
    </row>
    <row r="2930" spans="1:7" x14ac:dyDescent="0.25">
      <c r="A2930" t="s">
        <v>3030</v>
      </c>
      <c r="B2930">
        <v>253731107</v>
      </c>
      <c r="C2930">
        <v>4.32</v>
      </c>
      <c r="G2930">
        <v>4.32</v>
      </c>
    </row>
    <row r="2931" spans="1:7" x14ac:dyDescent="0.25">
      <c r="A2931" t="s">
        <v>3031</v>
      </c>
      <c r="B2931">
        <v>253731108</v>
      </c>
      <c r="C2931">
        <v>2.48</v>
      </c>
      <c r="G2931">
        <v>2.48</v>
      </c>
    </row>
    <row r="2932" spans="1:7" x14ac:dyDescent="0.25">
      <c r="A2932" t="s">
        <v>3032</v>
      </c>
      <c r="B2932">
        <v>253731109</v>
      </c>
      <c r="C2932">
        <v>20.28</v>
      </c>
      <c r="G2932">
        <v>20.28</v>
      </c>
    </row>
    <row r="2933" spans="1:7" x14ac:dyDescent="0.25">
      <c r="A2933" t="s">
        <v>3033</v>
      </c>
      <c r="B2933">
        <v>253731110</v>
      </c>
      <c r="C2933">
        <v>5.25</v>
      </c>
      <c r="G2933">
        <v>5.25</v>
      </c>
    </row>
    <row r="2934" spans="1:7" x14ac:dyDescent="0.25">
      <c r="A2934" t="s">
        <v>3034</v>
      </c>
      <c r="B2934">
        <v>253731111</v>
      </c>
      <c r="C2934">
        <v>27.95</v>
      </c>
      <c r="G2934">
        <v>27.95</v>
      </c>
    </row>
    <row r="2935" spans="1:7" x14ac:dyDescent="0.25">
      <c r="A2935" t="s">
        <v>3035</v>
      </c>
      <c r="B2935">
        <v>253731112</v>
      </c>
      <c r="C2935">
        <v>29.37</v>
      </c>
      <c r="G2935">
        <v>29.37</v>
      </c>
    </row>
    <row r="2936" spans="1:7" x14ac:dyDescent="0.25">
      <c r="A2936" t="s">
        <v>3036</v>
      </c>
      <c r="B2936">
        <v>163621101</v>
      </c>
      <c r="C2936">
        <v>10.01</v>
      </c>
      <c r="G2936">
        <v>10.01</v>
      </c>
    </row>
    <row r="2937" spans="1:7" x14ac:dyDescent="0.25">
      <c r="A2937" t="s">
        <v>3037</v>
      </c>
      <c r="B2937">
        <v>163621102</v>
      </c>
      <c r="C2937">
        <v>14.57</v>
      </c>
      <c r="G2937">
        <v>14.57</v>
      </c>
    </row>
    <row r="2938" spans="1:7" x14ac:dyDescent="0.25">
      <c r="A2938" t="s">
        <v>3038</v>
      </c>
      <c r="B2938">
        <v>163621103</v>
      </c>
      <c r="C2938">
        <v>4.91</v>
      </c>
      <c r="G2938">
        <v>4.91</v>
      </c>
    </row>
    <row r="2939" spans="1:7" x14ac:dyDescent="0.25">
      <c r="A2939" t="s">
        <v>3039</v>
      </c>
      <c r="B2939">
        <v>163201101</v>
      </c>
      <c r="C2939">
        <v>63.13</v>
      </c>
      <c r="D2939">
        <v>63.09</v>
      </c>
      <c r="E2939">
        <v>0.04</v>
      </c>
      <c r="G2939">
        <v>0</v>
      </c>
    </row>
    <row r="2940" spans="1:7" x14ac:dyDescent="0.25">
      <c r="A2940" t="s">
        <v>3040</v>
      </c>
      <c r="B2940">
        <v>163201102</v>
      </c>
      <c r="C2940">
        <v>252.39</v>
      </c>
      <c r="D2940">
        <v>184.3</v>
      </c>
      <c r="E2940">
        <v>67.58</v>
      </c>
      <c r="G2940">
        <v>0.51</v>
      </c>
    </row>
    <row r="2941" spans="1:7" x14ac:dyDescent="0.25">
      <c r="A2941" t="s">
        <v>3041</v>
      </c>
      <c r="B2941">
        <v>63131104</v>
      </c>
      <c r="C2941">
        <v>11.92</v>
      </c>
      <c r="G2941">
        <v>11.92</v>
      </c>
    </row>
    <row r="2942" spans="1:7" x14ac:dyDescent="0.25">
      <c r="A2942" t="s">
        <v>3042</v>
      </c>
      <c r="B2942">
        <v>63131105</v>
      </c>
      <c r="C2942">
        <v>6.31</v>
      </c>
      <c r="G2942">
        <v>6.31</v>
      </c>
    </row>
    <row r="2943" spans="1:7" x14ac:dyDescent="0.25">
      <c r="A2943" t="s">
        <v>3043</v>
      </c>
      <c r="B2943">
        <v>63131106</v>
      </c>
      <c r="C2943">
        <v>2.85</v>
      </c>
      <c r="G2943">
        <v>2.85</v>
      </c>
    </row>
    <row r="2944" spans="1:7" x14ac:dyDescent="0.25">
      <c r="A2944" t="s">
        <v>3044</v>
      </c>
      <c r="B2944">
        <v>63131107</v>
      </c>
      <c r="C2944">
        <v>18.71</v>
      </c>
      <c r="G2944">
        <v>18.71</v>
      </c>
    </row>
    <row r="2945" spans="1:7" x14ac:dyDescent="0.25">
      <c r="A2945" t="s">
        <v>3045</v>
      </c>
      <c r="B2945">
        <v>63131108</v>
      </c>
      <c r="C2945">
        <v>8.73</v>
      </c>
      <c r="G2945">
        <v>8.73</v>
      </c>
    </row>
    <row r="2946" spans="1:7" x14ac:dyDescent="0.25">
      <c r="A2946" t="s">
        <v>3046</v>
      </c>
      <c r="B2946">
        <v>63131109</v>
      </c>
      <c r="C2946">
        <v>39.04</v>
      </c>
      <c r="G2946">
        <v>39.04</v>
      </c>
    </row>
    <row r="2947" spans="1:7" x14ac:dyDescent="0.25">
      <c r="A2947" t="s">
        <v>3047</v>
      </c>
      <c r="B2947">
        <v>63131110</v>
      </c>
      <c r="C2947">
        <v>8.4</v>
      </c>
      <c r="G2947">
        <v>8.4</v>
      </c>
    </row>
    <row r="2948" spans="1:7" x14ac:dyDescent="0.25">
      <c r="A2948" t="s">
        <v>3048</v>
      </c>
      <c r="B2948">
        <v>63131111</v>
      </c>
      <c r="C2948">
        <v>0.01</v>
      </c>
      <c r="G2948">
        <v>0.01</v>
      </c>
    </row>
    <row r="2949" spans="1:7" x14ac:dyDescent="0.25">
      <c r="A2949" t="s">
        <v>3049</v>
      </c>
      <c r="B2949">
        <v>22600401</v>
      </c>
      <c r="C2949">
        <v>0.81</v>
      </c>
      <c r="G2949">
        <v>0.81</v>
      </c>
    </row>
    <row r="2950" spans="1:7" x14ac:dyDescent="0.25">
      <c r="A2950" t="s">
        <v>3050</v>
      </c>
      <c r="B2950">
        <v>22600403</v>
      </c>
      <c r="C2950">
        <v>1.76</v>
      </c>
      <c r="G2950">
        <v>1.76</v>
      </c>
    </row>
    <row r="2951" spans="1:7" x14ac:dyDescent="0.25">
      <c r="A2951" t="s">
        <v>3051</v>
      </c>
      <c r="B2951">
        <v>162671101</v>
      </c>
      <c r="C2951">
        <v>86.69</v>
      </c>
      <c r="G2951">
        <v>86.69</v>
      </c>
    </row>
    <row r="2952" spans="1:7" x14ac:dyDescent="0.25">
      <c r="A2952" t="s">
        <v>3052</v>
      </c>
      <c r="B2952">
        <v>162671102</v>
      </c>
      <c r="C2952">
        <v>7.0000000000000007E-2</v>
      </c>
      <c r="G2952">
        <v>7.0000000000000007E-2</v>
      </c>
    </row>
    <row r="2953" spans="1:7" x14ac:dyDescent="0.25">
      <c r="A2953" t="s">
        <v>3053</v>
      </c>
      <c r="B2953">
        <v>162671103</v>
      </c>
      <c r="C2953">
        <v>95.97</v>
      </c>
      <c r="E2953">
        <v>0.43</v>
      </c>
      <c r="G2953">
        <v>95.54</v>
      </c>
    </row>
    <row r="2954" spans="1:7" x14ac:dyDescent="0.25">
      <c r="A2954" t="s">
        <v>3054</v>
      </c>
      <c r="B2954">
        <v>253701101</v>
      </c>
      <c r="C2954">
        <v>11.34</v>
      </c>
      <c r="G2954">
        <v>11.34</v>
      </c>
    </row>
    <row r="2955" spans="1:7" x14ac:dyDescent="0.25">
      <c r="A2955" t="s">
        <v>3055</v>
      </c>
      <c r="B2955">
        <v>253701102</v>
      </c>
      <c r="C2955">
        <v>3.75</v>
      </c>
      <c r="G2955">
        <v>3.75</v>
      </c>
    </row>
    <row r="2956" spans="1:7" x14ac:dyDescent="0.25">
      <c r="A2956" t="s">
        <v>3056</v>
      </c>
      <c r="B2956">
        <v>253701103</v>
      </c>
      <c r="C2956">
        <v>16.920000000000002</v>
      </c>
      <c r="G2956">
        <v>16.920000000000002</v>
      </c>
    </row>
    <row r="2957" spans="1:7" x14ac:dyDescent="0.25">
      <c r="A2957" t="s">
        <v>3057</v>
      </c>
      <c r="B2957">
        <v>253701104</v>
      </c>
      <c r="C2957">
        <v>10.4</v>
      </c>
      <c r="G2957">
        <v>10.4</v>
      </c>
    </row>
    <row r="2958" spans="1:7" x14ac:dyDescent="0.25">
      <c r="A2958" t="s">
        <v>3058</v>
      </c>
      <c r="B2958">
        <v>253701105</v>
      </c>
      <c r="C2958">
        <v>2.29</v>
      </c>
      <c r="G2958">
        <v>2.29</v>
      </c>
    </row>
    <row r="2959" spans="1:7" x14ac:dyDescent="0.25">
      <c r="A2959" t="s">
        <v>3059</v>
      </c>
      <c r="B2959">
        <v>253701106</v>
      </c>
      <c r="C2959">
        <v>2.76</v>
      </c>
      <c r="G2959">
        <v>2.76</v>
      </c>
    </row>
    <row r="2960" spans="1:7" x14ac:dyDescent="0.25">
      <c r="A2960" t="s">
        <v>3060</v>
      </c>
      <c r="B2960">
        <v>253701107</v>
      </c>
      <c r="C2960">
        <v>5.37</v>
      </c>
      <c r="G2960">
        <v>5.37</v>
      </c>
    </row>
    <row r="2961" spans="1:7" x14ac:dyDescent="0.25">
      <c r="A2961" t="s">
        <v>3061</v>
      </c>
      <c r="B2961">
        <v>253701108</v>
      </c>
      <c r="C2961">
        <v>19.8</v>
      </c>
      <c r="G2961">
        <v>19.8</v>
      </c>
    </row>
    <row r="2962" spans="1:7" x14ac:dyDescent="0.25">
      <c r="A2962" t="s">
        <v>3062</v>
      </c>
      <c r="B2962">
        <v>253701109</v>
      </c>
      <c r="C2962">
        <v>9.84</v>
      </c>
      <c r="G2962">
        <v>9.84</v>
      </c>
    </row>
    <row r="2963" spans="1:7" x14ac:dyDescent="0.25">
      <c r="A2963" t="s">
        <v>3063</v>
      </c>
      <c r="B2963">
        <v>253701110</v>
      </c>
      <c r="C2963">
        <v>12.99</v>
      </c>
      <c r="G2963">
        <v>12.99</v>
      </c>
    </row>
    <row r="2964" spans="1:7" x14ac:dyDescent="0.25">
      <c r="A2964" t="s">
        <v>3064</v>
      </c>
      <c r="B2964">
        <v>253701111</v>
      </c>
      <c r="C2964">
        <v>5.22</v>
      </c>
      <c r="G2964">
        <v>5.22</v>
      </c>
    </row>
    <row r="2965" spans="1:7" x14ac:dyDescent="0.25">
      <c r="A2965" t="s">
        <v>3065</v>
      </c>
      <c r="B2965">
        <v>253701112</v>
      </c>
      <c r="C2965">
        <v>6.91</v>
      </c>
      <c r="G2965">
        <v>6.91</v>
      </c>
    </row>
    <row r="2966" spans="1:7" x14ac:dyDescent="0.25">
      <c r="A2966" t="s">
        <v>3066</v>
      </c>
      <c r="B2966">
        <v>152811101</v>
      </c>
      <c r="C2966">
        <v>0</v>
      </c>
      <c r="G2966">
        <v>0</v>
      </c>
    </row>
    <row r="2967" spans="1:7" x14ac:dyDescent="0.25">
      <c r="A2967" t="s">
        <v>3067</v>
      </c>
      <c r="B2967">
        <v>152811102</v>
      </c>
      <c r="C2967">
        <v>30.05</v>
      </c>
      <c r="G2967">
        <v>30.05</v>
      </c>
    </row>
    <row r="2968" spans="1:7" x14ac:dyDescent="0.25">
      <c r="A2968" t="s">
        <v>3068</v>
      </c>
      <c r="B2968">
        <v>152811104</v>
      </c>
      <c r="C2968">
        <v>113.44</v>
      </c>
      <c r="G2968">
        <v>113.44</v>
      </c>
    </row>
    <row r="2969" spans="1:7" x14ac:dyDescent="0.25">
      <c r="A2969" t="s">
        <v>3069</v>
      </c>
      <c r="B2969">
        <v>152811105</v>
      </c>
      <c r="C2969">
        <v>74.760000000000005</v>
      </c>
      <c r="E2969">
        <v>10.65</v>
      </c>
      <c r="G2969">
        <v>64.11</v>
      </c>
    </row>
    <row r="2970" spans="1:7" x14ac:dyDescent="0.25">
      <c r="A2970" t="s">
        <v>3070</v>
      </c>
      <c r="B2970">
        <v>253481101</v>
      </c>
      <c r="C2970">
        <v>73.760000000000005</v>
      </c>
      <c r="G2970">
        <v>73.760000000000005</v>
      </c>
    </row>
    <row r="2971" spans="1:7" x14ac:dyDescent="0.25">
      <c r="A2971" t="s">
        <v>3071</v>
      </c>
      <c r="B2971">
        <v>253481102</v>
      </c>
      <c r="C2971">
        <v>34.369999999999997</v>
      </c>
      <c r="G2971">
        <v>34.369999999999997</v>
      </c>
    </row>
    <row r="2972" spans="1:7" x14ac:dyDescent="0.25">
      <c r="A2972" t="s">
        <v>3072</v>
      </c>
      <c r="B2972">
        <v>253481103</v>
      </c>
      <c r="C2972">
        <v>38.83</v>
      </c>
      <c r="G2972">
        <v>38.83</v>
      </c>
    </row>
    <row r="2973" spans="1:7" x14ac:dyDescent="0.25">
      <c r="A2973" t="s">
        <v>3073</v>
      </c>
      <c r="B2973">
        <v>83631101</v>
      </c>
      <c r="C2973">
        <v>5.09</v>
      </c>
      <c r="G2973">
        <v>5.09</v>
      </c>
    </row>
    <row r="2974" spans="1:7" x14ac:dyDescent="0.25">
      <c r="A2974" t="s">
        <v>3074</v>
      </c>
      <c r="B2974">
        <v>83631102</v>
      </c>
      <c r="C2974">
        <v>1.76</v>
      </c>
      <c r="G2974">
        <v>1.76</v>
      </c>
    </row>
    <row r="2975" spans="1:7" x14ac:dyDescent="0.25">
      <c r="A2975" t="s">
        <v>3075</v>
      </c>
      <c r="B2975">
        <v>83631103</v>
      </c>
      <c r="C2975">
        <v>2.67</v>
      </c>
      <c r="G2975">
        <v>2.67</v>
      </c>
    </row>
    <row r="2976" spans="1:7" x14ac:dyDescent="0.25">
      <c r="A2976" t="s">
        <v>3076</v>
      </c>
      <c r="B2976">
        <v>83631104</v>
      </c>
      <c r="C2976">
        <v>0</v>
      </c>
      <c r="G2976">
        <v>0</v>
      </c>
    </row>
    <row r="2977" spans="1:7" x14ac:dyDescent="0.25">
      <c r="A2977" t="s">
        <v>3077</v>
      </c>
      <c r="B2977">
        <v>83631105</v>
      </c>
      <c r="C2977">
        <v>0.96</v>
      </c>
      <c r="G2977">
        <v>0.96</v>
      </c>
    </row>
    <row r="2978" spans="1:7" x14ac:dyDescent="0.25">
      <c r="A2978" t="s">
        <v>3078</v>
      </c>
      <c r="B2978">
        <v>83631106</v>
      </c>
      <c r="C2978">
        <v>7.12</v>
      </c>
      <c r="G2978">
        <v>7.12</v>
      </c>
    </row>
    <row r="2979" spans="1:7" x14ac:dyDescent="0.25">
      <c r="A2979" t="s">
        <v>3079</v>
      </c>
      <c r="B2979">
        <v>83631107</v>
      </c>
      <c r="C2979">
        <v>0.13</v>
      </c>
      <c r="G2979">
        <v>0.13</v>
      </c>
    </row>
    <row r="2980" spans="1:7" x14ac:dyDescent="0.25">
      <c r="A2980" t="s">
        <v>3080</v>
      </c>
      <c r="B2980">
        <v>83631108</v>
      </c>
      <c r="C2980">
        <v>7.33</v>
      </c>
      <c r="G2980">
        <v>7.33</v>
      </c>
    </row>
    <row r="2981" spans="1:7" x14ac:dyDescent="0.25">
      <c r="A2981" t="s">
        <v>3081</v>
      </c>
      <c r="B2981">
        <v>83631110</v>
      </c>
      <c r="C2981">
        <v>1.99</v>
      </c>
      <c r="G2981">
        <v>1.99</v>
      </c>
    </row>
    <row r="2982" spans="1:7" x14ac:dyDescent="0.25">
      <c r="A2982" t="s">
        <v>3082</v>
      </c>
      <c r="B2982">
        <v>83631111</v>
      </c>
      <c r="C2982">
        <v>2.2000000000000002</v>
      </c>
      <c r="G2982">
        <v>2.2000000000000002</v>
      </c>
    </row>
    <row r="2983" spans="1:7" x14ac:dyDescent="0.25">
      <c r="A2983" t="s">
        <v>3083</v>
      </c>
      <c r="B2983">
        <v>103601101</v>
      </c>
      <c r="C2983">
        <v>90.96</v>
      </c>
      <c r="D2983">
        <v>31.87</v>
      </c>
      <c r="E2983">
        <v>59.09</v>
      </c>
      <c r="G2983">
        <v>0</v>
      </c>
    </row>
    <row r="2984" spans="1:7" x14ac:dyDescent="0.25">
      <c r="A2984" t="s">
        <v>3084</v>
      </c>
      <c r="B2984">
        <v>13240402</v>
      </c>
      <c r="C2984">
        <v>1.85</v>
      </c>
      <c r="G2984">
        <v>1.85</v>
      </c>
    </row>
    <row r="2985" spans="1:7" x14ac:dyDescent="0.25">
      <c r="A2985" t="s">
        <v>3085</v>
      </c>
      <c r="B2985">
        <v>103611101</v>
      </c>
      <c r="C2985">
        <v>32.18</v>
      </c>
      <c r="E2985">
        <v>32.18</v>
      </c>
      <c r="G2985">
        <v>0</v>
      </c>
    </row>
    <row r="2986" spans="1:7" x14ac:dyDescent="0.25">
      <c r="A2986" t="s">
        <v>3086</v>
      </c>
      <c r="B2986">
        <v>62771101</v>
      </c>
      <c r="C2986">
        <v>52.44</v>
      </c>
      <c r="G2986">
        <v>52.44</v>
      </c>
    </row>
    <row r="2987" spans="1:7" x14ac:dyDescent="0.25">
      <c r="A2987" t="s">
        <v>3087</v>
      </c>
      <c r="B2987">
        <v>62771102</v>
      </c>
      <c r="C2987">
        <v>62.19</v>
      </c>
      <c r="G2987">
        <v>62.19</v>
      </c>
    </row>
    <row r="2988" spans="1:7" x14ac:dyDescent="0.25">
      <c r="A2988" t="s">
        <v>3088</v>
      </c>
      <c r="B2988">
        <v>62771103</v>
      </c>
      <c r="C2988">
        <v>34.46</v>
      </c>
      <c r="G2988">
        <v>34.46</v>
      </c>
    </row>
    <row r="2989" spans="1:7" x14ac:dyDescent="0.25">
      <c r="A2989" t="s">
        <v>3089</v>
      </c>
      <c r="B2989">
        <v>62051101</v>
      </c>
      <c r="C2989">
        <v>32.67</v>
      </c>
      <c r="G2989">
        <v>32.67</v>
      </c>
    </row>
    <row r="2990" spans="1:7" x14ac:dyDescent="0.25">
      <c r="A2990" t="s">
        <v>3090</v>
      </c>
      <c r="B2990">
        <v>62051102</v>
      </c>
      <c r="C2990">
        <v>98.73</v>
      </c>
      <c r="G2990">
        <v>98.73</v>
      </c>
    </row>
    <row r="2991" spans="1:7" x14ac:dyDescent="0.25">
      <c r="A2991" t="s">
        <v>3091</v>
      </c>
      <c r="B2991">
        <v>42661102</v>
      </c>
      <c r="C2991">
        <v>11.27</v>
      </c>
      <c r="E2991">
        <v>4.79</v>
      </c>
      <c r="G2991">
        <v>6.48</v>
      </c>
    </row>
    <row r="2992" spans="1:7" x14ac:dyDescent="0.25">
      <c r="A2992" t="s">
        <v>3092</v>
      </c>
      <c r="B2992">
        <v>42661103</v>
      </c>
      <c r="C2992">
        <v>154.71</v>
      </c>
      <c r="D2992">
        <v>49.97</v>
      </c>
      <c r="E2992">
        <v>91.44</v>
      </c>
      <c r="G2992">
        <v>13.3</v>
      </c>
    </row>
    <row r="2993" spans="1:7" x14ac:dyDescent="0.25">
      <c r="A2993" t="s">
        <v>3093</v>
      </c>
      <c r="B2993">
        <v>42661104</v>
      </c>
      <c r="C2993">
        <v>96.02</v>
      </c>
      <c r="D2993">
        <v>50.93</v>
      </c>
      <c r="E2993">
        <v>36.44</v>
      </c>
      <c r="G2993">
        <v>8.65</v>
      </c>
    </row>
    <row r="2994" spans="1:7" x14ac:dyDescent="0.25">
      <c r="A2994" t="s">
        <v>3094</v>
      </c>
      <c r="B2994">
        <v>192171101</v>
      </c>
      <c r="C2994">
        <v>56.6</v>
      </c>
      <c r="D2994">
        <v>25.95</v>
      </c>
      <c r="E2994">
        <v>20.11</v>
      </c>
      <c r="G2994">
        <v>10.54</v>
      </c>
    </row>
    <row r="2995" spans="1:7" x14ac:dyDescent="0.25">
      <c r="A2995" t="s">
        <v>3095</v>
      </c>
      <c r="B2995">
        <v>192171102</v>
      </c>
      <c r="C2995">
        <v>9.56</v>
      </c>
      <c r="D2995">
        <v>5.31</v>
      </c>
      <c r="E2995">
        <v>4.25</v>
      </c>
      <c r="G2995">
        <v>0</v>
      </c>
    </row>
    <row r="2996" spans="1:7" x14ac:dyDescent="0.25">
      <c r="A2996" t="s">
        <v>3096</v>
      </c>
      <c r="B2996">
        <v>192171103</v>
      </c>
      <c r="C2996">
        <v>76.19</v>
      </c>
      <c r="D2996">
        <v>0.54</v>
      </c>
      <c r="E2996">
        <v>74.5</v>
      </c>
      <c r="G2996">
        <v>1.1499999999999999</v>
      </c>
    </row>
    <row r="2997" spans="1:7" x14ac:dyDescent="0.25">
      <c r="A2997" t="s">
        <v>3097</v>
      </c>
      <c r="B2997">
        <v>13911101</v>
      </c>
      <c r="C2997">
        <v>7.07</v>
      </c>
      <c r="E2997">
        <v>1.1200000000000001</v>
      </c>
      <c r="G2997">
        <v>5.95</v>
      </c>
    </row>
    <row r="2998" spans="1:7" x14ac:dyDescent="0.25">
      <c r="A2998" t="s">
        <v>3098</v>
      </c>
      <c r="B2998">
        <v>13911102</v>
      </c>
      <c r="C2998">
        <v>5.0999999999999996</v>
      </c>
      <c r="G2998">
        <v>5.0999999999999996</v>
      </c>
    </row>
    <row r="2999" spans="1:7" x14ac:dyDescent="0.25">
      <c r="A2999" t="s">
        <v>3099</v>
      </c>
      <c r="B2999">
        <v>13912107</v>
      </c>
      <c r="C2999">
        <v>3.08</v>
      </c>
      <c r="E2999">
        <v>0.66</v>
      </c>
      <c r="G2999">
        <v>2.42</v>
      </c>
    </row>
    <row r="3000" spans="1:7" x14ac:dyDescent="0.25">
      <c r="A3000" t="s">
        <v>3100</v>
      </c>
      <c r="B3000">
        <v>13912108</v>
      </c>
      <c r="C3000">
        <v>21.22</v>
      </c>
      <c r="E3000">
        <v>0.23</v>
      </c>
      <c r="G3000">
        <v>20.99</v>
      </c>
    </row>
    <row r="3001" spans="1:7" x14ac:dyDescent="0.25">
      <c r="A3001" t="s">
        <v>3101</v>
      </c>
      <c r="B3001">
        <v>102741101</v>
      </c>
      <c r="C3001">
        <v>4.28</v>
      </c>
      <c r="G3001">
        <v>4.28</v>
      </c>
    </row>
    <row r="3002" spans="1:7" x14ac:dyDescent="0.25">
      <c r="A3002" t="s">
        <v>3102</v>
      </c>
      <c r="B3002">
        <v>102741103</v>
      </c>
      <c r="C3002">
        <v>9.85</v>
      </c>
      <c r="G3002">
        <v>9.85</v>
      </c>
    </row>
    <row r="3003" spans="1:7" x14ac:dyDescent="0.25">
      <c r="A3003" t="s">
        <v>3103</v>
      </c>
      <c r="B3003">
        <v>102741104</v>
      </c>
      <c r="C3003">
        <v>9.39</v>
      </c>
      <c r="G3003">
        <v>9.39</v>
      </c>
    </row>
    <row r="3004" spans="1:7" x14ac:dyDescent="0.25">
      <c r="A3004" t="s">
        <v>3104</v>
      </c>
      <c r="B3004">
        <v>254301101</v>
      </c>
      <c r="C3004">
        <v>16.5</v>
      </c>
      <c r="G3004">
        <v>16.5</v>
      </c>
    </row>
    <row r="3005" spans="1:7" x14ac:dyDescent="0.25">
      <c r="A3005" t="s">
        <v>3105</v>
      </c>
      <c r="B3005">
        <v>254301102</v>
      </c>
      <c r="C3005">
        <v>30.38</v>
      </c>
      <c r="G3005">
        <v>30.38</v>
      </c>
    </row>
    <row r="3006" spans="1:7" x14ac:dyDescent="0.25">
      <c r="A3006" t="s">
        <v>3106</v>
      </c>
      <c r="B3006">
        <v>254301103</v>
      </c>
      <c r="C3006">
        <v>115.45</v>
      </c>
      <c r="G3006">
        <v>115.45</v>
      </c>
    </row>
    <row r="3007" spans="1:7" x14ac:dyDescent="0.25">
      <c r="A3007" t="s">
        <v>3107</v>
      </c>
      <c r="B3007">
        <v>43501101</v>
      </c>
      <c r="C3007">
        <v>6.4</v>
      </c>
      <c r="G3007">
        <v>6.4</v>
      </c>
    </row>
    <row r="3008" spans="1:7" x14ac:dyDescent="0.25">
      <c r="A3008" t="s">
        <v>3108</v>
      </c>
      <c r="B3008">
        <v>43501102</v>
      </c>
      <c r="C3008">
        <v>14.67</v>
      </c>
      <c r="G3008">
        <v>14.67</v>
      </c>
    </row>
    <row r="3009" spans="1:7" x14ac:dyDescent="0.25">
      <c r="A3009" t="s">
        <v>3109</v>
      </c>
      <c r="B3009">
        <v>43501103</v>
      </c>
      <c r="C3009">
        <v>11.24</v>
      </c>
      <c r="E3009">
        <v>1.98</v>
      </c>
      <c r="G3009">
        <v>9.26</v>
      </c>
    </row>
    <row r="3010" spans="1:7" x14ac:dyDescent="0.25">
      <c r="A3010" t="s">
        <v>3110</v>
      </c>
      <c r="B3010">
        <v>63321101</v>
      </c>
      <c r="C3010">
        <v>12.9</v>
      </c>
      <c r="G3010">
        <v>12.9</v>
      </c>
    </row>
    <row r="3011" spans="1:7" x14ac:dyDescent="0.25">
      <c r="A3011" t="s">
        <v>3111</v>
      </c>
      <c r="B3011">
        <v>63321102</v>
      </c>
      <c r="C3011">
        <v>35.49</v>
      </c>
      <c r="G3011">
        <v>35.49</v>
      </c>
    </row>
    <row r="3012" spans="1:7" x14ac:dyDescent="0.25">
      <c r="A3012" t="s">
        <v>3112</v>
      </c>
      <c r="B3012">
        <v>152271101</v>
      </c>
      <c r="C3012">
        <v>13.61</v>
      </c>
      <c r="E3012">
        <v>5.77</v>
      </c>
      <c r="G3012">
        <v>7.84</v>
      </c>
    </row>
    <row r="3013" spans="1:7" x14ac:dyDescent="0.25">
      <c r="A3013" t="s">
        <v>3113</v>
      </c>
      <c r="B3013">
        <v>152271102</v>
      </c>
      <c r="C3013">
        <v>119.01</v>
      </c>
      <c r="E3013">
        <v>114.01</v>
      </c>
      <c r="G3013">
        <v>5</v>
      </c>
    </row>
    <row r="3014" spans="1:7" x14ac:dyDescent="0.25">
      <c r="A3014" t="s">
        <v>3114</v>
      </c>
      <c r="B3014">
        <v>251511101</v>
      </c>
      <c r="C3014">
        <v>7.59</v>
      </c>
      <c r="D3014">
        <v>3.48</v>
      </c>
      <c r="E3014">
        <v>4.12</v>
      </c>
      <c r="G3014">
        <v>-0.01</v>
      </c>
    </row>
    <row r="3015" spans="1:7" x14ac:dyDescent="0.25">
      <c r="A3015" t="s">
        <v>3115</v>
      </c>
      <c r="B3015">
        <v>83671104</v>
      </c>
      <c r="C3015">
        <v>6.79</v>
      </c>
      <c r="G3015">
        <v>6.79</v>
      </c>
    </row>
    <row r="3016" spans="1:7" x14ac:dyDescent="0.25">
      <c r="A3016" t="s">
        <v>3116</v>
      </c>
      <c r="B3016">
        <v>83671105</v>
      </c>
      <c r="C3016">
        <v>7.29</v>
      </c>
      <c r="G3016">
        <v>7.29</v>
      </c>
    </row>
    <row r="3017" spans="1:7" x14ac:dyDescent="0.25">
      <c r="A3017" t="s">
        <v>3117</v>
      </c>
      <c r="B3017">
        <v>83671106</v>
      </c>
      <c r="C3017">
        <v>9.1300000000000008</v>
      </c>
      <c r="G3017">
        <v>9.1300000000000008</v>
      </c>
    </row>
    <row r="3018" spans="1:7" x14ac:dyDescent="0.25">
      <c r="A3018" t="s">
        <v>3118</v>
      </c>
      <c r="B3018">
        <v>83671107</v>
      </c>
      <c r="C3018">
        <v>10.63</v>
      </c>
      <c r="G3018">
        <v>10.63</v>
      </c>
    </row>
    <row r="3019" spans="1:7" x14ac:dyDescent="0.25">
      <c r="A3019" t="s">
        <v>3119</v>
      </c>
      <c r="B3019">
        <v>83671109</v>
      </c>
      <c r="C3019">
        <v>8.89</v>
      </c>
      <c r="G3019">
        <v>8.89</v>
      </c>
    </row>
    <row r="3020" spans="1:7" x14ac:dyDescent="0.25">
      <c r="A3020" t="s">
        <v>3120</v>
      </c>
      <c r="B3020">
        <v>83671110</v>
      </c>
      <c r="C3020">
        <v>2.02</v>
      </c>
      <c r="G3020">
        <v>2.02</v>
      </c>
    </row>
    <row r="3021" spans="1:7" x14ac:dyDescent="0.25">
      <c r="A3021" t="s">
        <v>3121</v>
      </c>
      <c r="B3021">
        <v>83671113</v>
      </c>
      <c r="C3021">
        <v>17.29</v>
      </c>
      <c r="G3021">
        <v>17.29</v>
      </c>
    </row>
    <row r="3022" spans="1:7" x14ac:dyDescent="0.25">
      <c r="A3022" t="s">
        <v>3122</v>
      </c>
      <c r="B3022">
        <v>83671114</v>
      </c>
      <c r="C3022">
        <v>2.92</v>
      </c>
      <c r="G3022">
        <v>2.92</v>
      </c>
    </row>
    <row r="3023" spans="1:7" x14ac:dyDescent="0.25">
      <c r="A3023" t="s">
        <v>3123</v>
      </c>
      <c r="B3023">
        <v>13380401</v>
      </c>
      <c r="C3023">
        <v>3.32</v>
      </c>
      <c r="E3023">
        <v>0.17</v>
      </c>
      <c r="G3023">
        <v>3.15</v>
      </c>
    </row>
    <row r="3024" spans="1:7" x14ac:dyDescent="0.25">
      <c r="A3024" t="s">
        <v>3124</v>
      </c>
      <c r="B3024">
        <v>43021101</v>
      </c>
      <c r="C3024">
        <v>38.409999999999997</v>
      </c>
      <c r="D3024">
        <v>22.83</v>
      </c>
      <c r="E3024">
        <v>7.8</v>
      </c>
      <c r="G3024">
        <v>7.78</v>
      </c>
    </row>
    <row r="3025" spans="1:7" x14ac:dyDescent="0.25">
      <c r="A3025" t="s">
        <v>3125</v>
      </c>
      <c r="B3025">
        <v>43021102</v>
      </c>
      <c r="C3025">
        <v>31.02</v>
      </c>
      <c r="D3025">
        <v>19.29</v>
      </c>
      <c r="E3025">
        <v>11.36</v>
      </c>
      <c r="G3025">
        <v>0.37</v>
      </c>
    </row>
    <row r="3026" spans="1:7" x14ac:dyDescent="0.25">
      <c r="A3026" t="s">
        <v>3126</v>
      </c>
      <c r="B3026">
        <v>62031101</v>
      </c>
      <c r="C3026">
        <v>7.2</v>
      </c>
      <c r="G3026">
        <v>7.2</v>
      </c>
    </row>
    <row r="3027" spans="1:7" x14ac:dyDescent="0.25">
      <c r="A3027" t="s">
        <v>3127</v>
      </c>
      <c r="B3027">
        <v>62031102</v>
      </c>
      <c r="C3027">
        <v>13.5</v>
      </c>
      <c r="G3027">
        <v>13.5</v>
      </c>
    </row>
    <row r="3028" spans="1:7" x14ac:dyDescent="0.25">
      <c r="A3028" t="s">
        <v>3128</v>
      </c>
      <c r="B3028">
        <v>62031103</v>
      </c>
      <c r="C3028">
        <v>1.23</v>
      </c>
      <c r="G3028">
        <v>1.23</v>
      </c>
    </row>
    <row r="3029" spans="1:7" x14ac:dyDescent="0.25">
      <c r="A3029" t="s">
        <v>3129</v>
      </c>
      <c r="B3029">
        <v>62031104</v>
      </c>
      <c r="C3029">
        <v>5.86</v>
      </c>
      <c r="G3029">
        <v>5.86</v>
      </c>
    </row>
    <row r="3030" spans="1:7" x14ac:dyDescent="0.25">
      <c r="A3030" t="s">
        <v>3130</v>
      </c>
      <c r="B3030">
        <v>62031105</v>
      </c>
      <c r="C3030">
        <v>2.7</v>
      </c>
      <c r="G3030">
        <v>2.7</v>
      </c>
    </row>
    <row r="3031" spans="1:7" x14ac:dyDescent="0.25">
      <c r="A3031" t="s">
        <v>3131</v>
      </c>
      <c r="B3031">
        <v>62031106</v>
      </c>
      <c r="C3031">
        <v>28.09</v>
      </c>
      <c r="G3031">
        <v>28.09</v>
      </c>
    </row>
    <row r="3032" spans="1:7" x14ac:dyDescent="0.25">
      <c r="A3032" t="s">
        <v>3132</v>
      </c>
      <c r="B3032">
        <v>62031107</v>
      </c>
      <c r="C3032">
        <v>11.16</v>
      </c>
      <c r="G3032">
        <v>11.16</v>
      </c>
    </row>
    <row r="3033" spans="1:7" x14ac:dyDescent="0.25">
      <c r="A3033" t="s">
        <v>3133</v>
      </c>
      <c r="B3033">
        <v>62031108</v>
      </c>
      <c r="C3033">
        <v>21.22</v>
      </c>
      <c r="G3033">
        <v>21.22</v>
      </c>
    </row>
    <row r="3034" spans="1:7" x14ac:dyDescent="0.25">
      <c r="A3034" t="s">
        <v>3134</v>
      </c>
      <c r="B3034">
        <v>62031109</v>
      </c>
      <c r="C3034">
        <v>10.68</v>
      </c>
      <c r="G3034">
        <v>10.68</v>
      </c>
    </row>
    <row r="3035" spans="1:7" x14ac:dyDescent="0.25">
      <c r="A3035" t="s">
        <v>3135</v>
      </c>
      <c r="B3035">
        <v>62031110</v>
      </c>
      <c r="C3035">
        <v>10.9</v>
      </c>
      <c r="G3035">
        <v>10.9</v>
      </c>
    </row>
    <row r="3036" spans="1:7" x14ac:dyDescent="0.25">
      <c r="A3036" t="s">
        <v>3136</v>
      </c>
      <c r="B3036">
        <v>62031111</v>
      </c>
      <c r="C3036">
        <v>0.25</v>
      </c>
      <c r="G3036">
        <v>0.25</v>
      </c>
    </row>
    <row r="3037" spans="1:7" x14ac:dyDescent="0.25">
      <c r="A3037" t="s">
        <v>3137</v>
      </c>
      <c r="B3037">
        <v>62031112</v>
      </c>
      <c r="C3037">
        <v>12.85</v>
      </c>
      <c r="G3037">
        <v>12.85</v>
      </c>
    </row>
    <row r="3038" spans="1:7" x14ac:dyDescent="0.25">
      <c r="A3038" t="s">
        <v>3138</v>
      </c>
      <c r="B3038">
        <v>62031113</v>
      </c>
      <c r="C3038">
        <v>20.88</v>
      </c>
      <c r="G3038">
        <v>20.88</v>
      </c>
    </row>
    <row r="3039" spans="1:7" x14ac:dyDescent="0.25">
      <c r="A3039" t="s">
        <v>3139</v>
      </c>
      <c r="B3039">
        <v>24251101</v>
      </c>
      <c r="C3039">
        <v>61.87</v>
      </c>
      <c r="D3039">
        <v>42.65</v>
      </c>
      <c r="E3039">
        <v>0.49</v>
      </c>
      <c r="G3039">
        <v>18.73</v>
      </c>
    </row>
    <row r="3040" spans="1:7" x14ac:dyDescent="0.25">
      <c r="A3040" t="s">
        <v>3140</v>
      </c>
      <c r="B3040">
        <v>24251102</v>
      </c>
      <c r="C3040">
        <v>17.02</v>
      </c>
      <c r="E3040">
        <v>0.06</v>
      </c>
      <c r="G3040">
        <v>16.96</v>
      </c>
    </row>
    <row r="3041" spans="1:7" x14ac:dyDescent="0.25">
      <c r="A3041" t="s">
        <v>3141</v>
      </c>
      <c r="B3041">
        <v>24251104</v>
      </c>
      <c r="C3041">
        <v>44.13</v>
      </c>
      <c r="D3041">
        <v>7.16</v>
      </c>
      <c r="E3041">
        <v>13</v>
      </c>
      <c r="G3041">
        <v>23.97</v>
      </c>
    </row>
    <row r="3042" spans="1:7" x14ac:dyDescent="0.25">
      <c r="A3042" t="s">
        <v>3142</v>
      </c>
      <c r="B3042">
        <v>24251105</v>
      </c>
      <c r="C3042">
        <v>6.33</v>
      </c>
      <c r="G3042">
        <v>6.33</v>
      </c>
    </row>
    <row r="3043" spans="1:7" x14ac:dyDescent="0.25">
      <c r="A3043" t="s">
        <v>3143</v>
      </c>
      <c r="B3043">
        <v>255292101</v>
      </c>
      <c r="C3043">
        <v>25.84</v>
      </c>
      <c r="G3043">
        <v>25.84</v>
      </c>
    </row>
    <row r="3044" spans="1:7" x14ac:dyDescent="0.25">
      <c r="A3044" t="s">
        <v>3144</v>
      </c>
      <c r="B3044">
        <v>255292102</v>
      </c>
      <c r="C3044">
        <v>1.47</v>
      </c>
      <c r="G3044">
        <v>1.47</v>
      </c>
    </row>
    <row r="3045" spans="1:7" x14ac:dyDescent="0.25">
      <c r="A3045" t="s">
        <v>3145</v>
      </c>
      <c r="B3045">
        <v>255292104</v>
      </c>
      <c r="C3045">
        <v>2.76</v>
      </c>
      <c r="G3045">
        <v>2.76</v>
      </c>
    </row>
    <row r="3046" spans="1:7" x14ac:dyDescent="0.25">
      <c r="A3046" t="s">
        <v>3146</v>
      </c>
      <c r="B3046">
        <v>255292105</v>
      </c>
      <c r="C3046">
        <v>0.36</v>
      </c>
      <c r="G3046">
        <v>0.36</v>
      </c>
    </row>
    <row r="3047" spans="1:7" x14ac:dyDescent="0.25">
      <c r="A3047" t="s">
        <v>3147</v>
      </c>
      <c r="B3047">
        <v>255292106</v>
      </c>
      <c r="C3047">
        <v>0.28999999999999998</v>
      </c>
      <c r="G3047">
        <v>0.28999999999999998</v>
      </c>
    </row>
    <row r="3048" spans="1:7" x14ac:dyDescent="0.25">
      <c r="A3048" t="s">
        <v>3148</v>
      </c>
      <c r="B3048">
        <v>255292107</v>
      </c>
      <c r="C3048">
        <v>9.48</v>
      </c>
      <c r="G3048">
        <v>9.48</v>
      </c>
    </row>
    <row r="3049" spans="1:7" x14ac:dyDescent="0.25">
      <c r="A3049" t="s">
        <v>3149</v>
      </c>
      <c r="B3049">
        <v>255292108</v>
      </c>
      <c r="C3049">
        <v>92.13</v>
      </c>
      <c r="E3049">
        <v>18.510000000000002</v>
      </c>
      <c r="G3049">
        <v>73.62</v>
      </c>
    </row>
    <row r="3050" spans="1:7" x14ac:dyDescent="0.25">
      <c r="A3050" t="s">
        <v>3150</v>
      </c>
      <c r="B3050">
        <v>255292109</v>
      </c>
      <c r="C3050">
        <v>1.83</v>
      </c>
      <c r="G3050">
        <v>1.83</v>
      </c>
    </row>
    <row r="3051" spans="1:7" x14ac:dyDescent="0.25">
      <c r="A3051" t="s">
        <v>3151</v>
      </c>
      <c r="B3051">
        <v>254641110</v>
      </c>
      <c r="C3051">
        <v>87.64</v>
      </c>
      <c r="G3051">
        <v>87.64</v>
      </c>
    </row>
    <row r="3052" spans="1:7" x14ac:dyDescent="0.25">
      <c r="A3052" t="s">
        <v>3152</v>
      </c>
      <c r="B3052">
        <v>102911102</v>
      </c>
      <c r="C3052">
        <v>39.19</v>
      </c>
      <c r="E3052">
        <v>4.33</v>
      </c>
      <c r="G3052">
        <v>34.86</v>
      </c>
    </row>
    <row r="3053" spans="1:7" x14ac:dyDescent="0.25">
      <c r="A3053" t="s">
        <v>3153</v>
      </c>
      <c r="B3053">
        <v>102911103</v>
      </c>
      <c r="C3053">
        <v>67.040000000000006</v>
      </c>
      <c r="D3053">
        <v>38.68</v>
      </c>
      <c r="E3053">
        <v>15.28</v>
      </c>
      <c r="G3053">
        <v>13.08</v>
      </c>
    </row>
    <row r="3054" spans="1:7" x14ac:dyDescent="0.25">
      <c r="A3054" t="s">
        <v>3154</v>
      </c>
      <c r="B3054">
        <v>102911105</v>
      </c>
      <c r="C3054">
        <v>25.68</v>
      </c>
      <c r="D3054">
        <v>0.68</v>
      </c>
      <c r="E3054">
        <v>16.11</v>
      </c>
      <c r="G3054">
        <v>8.89</v>
      </c>
    </row>
    <row r="3055" spans="1:7" x14ac:dyDescent="0.25">
      <c r="A3055" t="s">
        <v>3155</v>
      </c>
      <c r="B3055">
        <v>102911106</v>
      </c>
      <c r="C3055">
        <v>94.31</v>
      </c>
      <c r="E3055">
        <v>0.55000000000000004</v>
      </c>
      <c r="G3055">
        <v>93.76</v>
      </c>
    </row>
    <row r="3056" spans="1:7" x14ac:dyDescent="0.25">
      <c r="A3056" t="s">
        <v>3156</v>
      </c>
      <c r="B3056">
        <v>102911107</v>
      </c>
      <c r="C3056">
        <v>154.94</v>
      </c>
      <c r="D3056">
        <v>9.92</v>
      </c>
      <c r="E3056">
        <v>101.39</v>
      </c>
      <c r="G3056">
        <v>43.63</v>
      </c>
    </row>
    <row r="3057" spans="1:7" x14ac:dyDescent="0.25">
      <c r="A3057" t="s">
        <v>3157</v>
      </c>
      <c r="B3057">
        <v>102911109</v>
      </c>
      <c r="C3057">
        <v>117.8</v>
      </c>
      <c r="E3057">
        <v>52.17</v>
      </c>
      <c r="G3057">
        <v>65.63</v>
      </c>
    </row>
    <row r="3058" spans="1:7" x14ac:dyDescent="0.25">
      <c r="A3058" t="s">
        <v>3158</v>
      </c>
      <c r="B3058">
        <v>102911110</v>
      </c>
      <c r="C3058">
        <v>39.32</v>
      </c>
      <c r="E3058">
        <v>12.63</v>
      </c>
      <c r="G3058">
        <v>26.69</v>
      </c>
    </row>
    <row r="3059" spans="1:7" x14ac:dyDescent="0.25">
      <c r="A3059" t="s">
        <v>3159</v>
      </c>
      <c r="B3059">
        <v>22490401</v>
      </c>
      <c r="C3059">
        <v>3.55</v>
      </c>
      <c r="G3059">
        <v>3.55</v>
      </c>
    </row>
    <row r="3060" spans="1:7" x14ac:dyDescent="0.25">
      <c r="A3060" t="s">
        <v>3160</v>
      </c>
      <c r="B3060">
        <v>22490402</v>
      </c>
      <c r="C3060">
        <v>2.4</v>
      </c>
      <c r="G3060">
        <v>2.4</v>
      </c>
    </row>
    <row r="3061" spans="1:7" x14ac:dyDescent="0.25">
      <c r="A3061" t="s">
        <v>3161</v>
      </c>
      <c r="B3061">
        <v>22490403</v>
      </c>
      <c r="C3061">
        <v>0</v>
      </c>
      <c r="G3061">
        <v>0</v>
      </c>
    </row>
    <row r="3062" spans="1:7" x14ac:dyDescent="0.25">
      <c r="A3062" t="s">
        <v>3162</v>
      </c>
      <c r="B3062">
        <v>182681101</v>
      </c>
      <c r="C3062">
        <v>26.18</v>
      </c>
      <c r="D3062">
        <v>1.3</v>
      </c>
      <c r="E3062">
        <v>16.63</v>
      </c>
      <c r="G3062">
        <v>8.25</v>
      </c>
    </row>
    <row r="3063" spans="1:7" x14ac:dyDescent="0.25">
      <c r="A3063" t="s">
        <v>3163</v>
      </c>
      <c r="B3063">
        <v>182681102</v>
      </c>
      <c r="C3063">
        <v>80.28</v>
      </c>
      <c r="D3063">
        <v>22.35</v>
      </c>
      <c r="E3063">
        <v>40.6</v>
      </c>
      <c r="G3063">
        <v>17.329999999999998</v>
      </c>
    </row>
    <row r="3064" spans="1:7" x14ac:dyDescent="0.25">
      <c r="A3064" t="s">
        <v>3164</v>
      </c>
      <c r="B3064">
        <v>63191105</v>
      </c>
      <c r="C3064">
        <v>45.61</v>
      </c>
      <c r="G3064">
        <v>45.61</v>
      </c>
    </row>
    <row r="3065" spans="1:7" x14ac:dyDescent="0.25">
      <c r="A3065" t="s">
        <v>3165</v>
      </c>
      <c r="B3065">
        <v>63191106</v>
      </c>
      <c r="C3065">
        <v>52.81</v>
      </c>
      <c r="G3065">
        <v>52.81</v>
      </c>
    </row>
    <row r="3066" spans="1:7" x14ac:dyDescent="0.25">
      <c r="A3066" t="s">
        <v>3166</v>
      </c>
      <c r="B3066">
        <v>63191107</v>
      </c>
      <c r="C3066">
        <v>76.92</v>
      </c>
      <c r="G3066">
        <v>76.92</v>
      </c>
    </row>
    <row r="3068" spans="1:7" x14ac:dyDescent="0.25">
      <c r="D3068" s="22">
        <f>SUM(D4:D3066)</f>
        <v>6926.2699999999977</v>
      </c>
      <c r="E3068" s="22">
        <f>SUM(E4:E3066)</f>
        <v>18133.670000000009</v>
      </c>
    </row>
    <row r="3069" spans="1:7" x14ac:dyDescent="0.25">
      <c r="D3069" s="22"/>
      <c r="E3069" s="22"/>
    </row>
    <row r="3070" spans="1:7" x14ac:dyDescent="0.25">
      <c r="D3070" s="22">
        <f>D3068+E3068</f>
        <v>25059.940000000006</v>
      </c>
      <c r="E3070" s="22"/>
    </row>
  </sheetData>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2" ma:contentTypeDescription="Create a new document." ma:contentTypeScope="" ma:versionID="8839969778cea45eca659df525207a7c">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c465620259d4721354a5824146304b23"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DC039346-7597-40B9-A905-F3F109CDA06A}">
  <ds:schemaRefs>
    <ds:schemaRef ds:uri="http://schemas.microsoft.com/sharepoint/v3/contenttype/forms"/>
  </ds:schemaRefs>
</ds:datastoreItem>
</file>

<file path=customXml/itemProps2.xml><?xml version="1.0" encoding="utf-8"?>
<ds:datastoreItem xmlns:ds="http://schemas.openxmlformats.org/officeDocument/2006/customXml" ds:itemID="{75EF3FAA-57A6-4B0B-80FC-BA5156686871}">
  <ds:schemaRefs>
    <ds:schemaRef ds:uri="Microsoft.SharePoint.Taxonomy.ContentTypeSync"/>
  </ds:schemaRefs>
</ds:datastoreItem>
</file>

<file path=customXml/itemProps3.xml><?xml version="1.0" encoding="utf-8"?>
<ds:datastoreItem xmlns:ds="http://schemas.openxmlformats.org/officeDocument/2006/customXml" ds:itemID="{5F45BF06-47C2-43DF-9684-5B59CC62C1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4891B32-34CE-43E3-966E-DDA7753796AC}">
  <ds:schemaRefs>
    <ds:schemaRef ds:uri="b5f79e99-5da1-4a79-9ce9-cd19d0e8bd26"/>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1719a909-808b-4ae0-bf21-57af7976196f"/>
    <ds:schemaRef ds:uri="http://purl.org/dc/terms/"/>
    <ds:schemaRef ds:uri="97e57212-3e02-407f-8b2d-05f7d7f19b15"/>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All Outage Details</vt:lpstr>
      <vt:lpstr>Metric 3.05</vt:lpstr>
      <vt:lpstr>RFWD Summary</vt:lpstr>
      <vt:lpstr>OH Dlines in HFTD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Pazdan, Tiffany</dc:creator>
  <cp:keywords/>
  <dc:description/>
  <cp:lastModifiedBy>Mason, Diane</cp:lastModifiedBy>
  <cp:revision/>
  <dcterms:created xsi:type="dcterms:W3CDTF">2023-08-02T21:58:05Z</dcterms:created>
  <dcterms:modified xsi:type="dcterms:W3CDTF">2023-09-22T19:32:10Z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0d6fe9-5d6a-4bc0-a54c-bcad7a1ba9de_Enabled">
    <vt:lpwstr>true</vt:lpwstr>
  </property>
  <property fmtid="{D5CDD505-2E9C-101B-9397-08002B2CF9AE}" pid="3" name="MSIP_Label_6b0d6fe9-5d6a-4bc0-a54c-bcad7a1ba9de_SetDate">
    <vt:lpwstr>2023-08-02T23:53:09Z</vt:lpwstr>
  </property>
  <property fmtid="{D5CDD505-2E9C-101B-9397-08002B2CF9AE}" pid="4" name="MSIP_Label_6b0d6fe9-5d6a-4bc0-a54c-bcad7a1ba9de_Method">
    <vt:lpwstr>Privileged</vt:lpwstr>
  </property>
  <property fmtid="{D5CDD505-2E9C-101B-9397-08002B2CF9AE}" pid="5" name="MSIP_Label_6b0d6fe9-5d6a-4bc0-a54c-bcad7a1ba9de_Name">
    <vt:lpwstr>Internal (No Markings)</vt:lpwstr>
  </property>
  <property fmtid="{D5CDD505-2E9C-101B-9397-08002B2CF9AE}" pid="6" name="MSIP_Label_6b0d6fe9-5d6a-4bc0-a54c-bcad7a1ba9de_SiteId">
    <vt:lpwstr>44ae661a-ece6-41aa-bc96-7c2c85a08941</vt:lpwstr>
  </property>
  <property fmtid="{D5CDD505-2E9C-101B-9397-08002B2CF9AE}" pid="7" name="MSIP_Label_6b0d6fe9-5d6a-4bc0-a54c-bcad7a1ba9de_ActionId">
    <vt:lpwstr>acb40068-7d2e-4218-9021-22858ec02519</vt:lpwstr>
  </property>
  <property fmtid="{D5CDD505-2E9C-101B-9397-08002B2CF9AE}" pid="8" name="MSIP_Label_6b0d6fe9-5d6a-4bc0-a54c-bcad7a1ba9de_ContentBits">
    <vt:lpwstr>0</vt:lpwstr>
  </property>
  <property fmtid="{D5CDD505-2E9C-101B-9397-08002B2CF9AE}" pid="9" name="ContentTypeId">
    <vt:lpwstr>0x010100F7B2159FAFBA4F45AE11CCBA5BEAB298</vt:lpwstr>
  </property>
  <property fmtid="{D5CDD505-2E9C-101B-9397-08002B2CF9AE}" pid="10" name="pgeRecordCategory">
    <vt:lpwstr/>
  </property>
</Properties>
</file>